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.1.52\gin\GIN\01_PROJETOS\16_UO_Chapecó\XX_CC_2026_0xx_Acessibilidade Fundos\Publicar\Planilha\"/>
    </mc:Choice>
  </mc:AlternateContent>
  <bookViews>
    <workbookView xWindow="0" yWindow="0" windowWidth="28800" windowHeight="12312" tabRatio="732"/>
  </bookViews>
  <sheets>
    <sheet name="Orçamento Desonerado" sheetId="4" r:id="rId1"/>
    <sheet name="Cronograma Desonerado" sheetId="5" r:id="rId2"/>
  </sheets>
  <externalReferences>
    <externalReference r:id="rId3"/>
  </externalReferences>
  <definedNames>
    <definedName name="adm" localSheetId="1">#REF!</definedName>
    <definedName name="adm" localSheetId="0">#REF!</definedName>
    <definedName name="adm">#REF!</definedName>
    <definedName name="_xlnm.Print_Area" localSheetId="1">'Cronograma Desonerado'!$A$1:$AD$48</definedName>
    <definedName name="_xlnm.Print_Area" localSheetId="0">'Orçamento Desonerado'!$A$1:$L$387</definedName>
    <definedName name="bdi" localSheetId="1">#REF!</definedName>
    <definedName name="bdi" localSheetId="0">#REF!</definedName>
    <definedName name="bdi">#REF!</definedName>
    <definedName name="BDI_EQUIPAMENTOS">'[1]3-ComposicoesUnitarias'!$L$7</definedName>
    <definedName name="BDIADM" localSheetId="1">#REF!</definedName>
    <definedName name="BDIADM" localSheetId="0">#REF!</definedName>
    <definedName name="BDIADM">#REF!</definedName>
    <definedName name="bdimerigo" localSheetId="1">#REF!</definedName>
    <definedName name="bdimerigo" localSheetId="0">#REF!</definedName>
    <definedName name="bdimerigo">#REF!</definedName>
    <definedName name="Excel_BuiltIn_Print_Area_1" localSheetId="1">#REF!</definedName>
    <definedName name="Excel_BuiltIn_Print_Area_1" localSheetId="0">#REF!</definedName>
    <definedName name="Excel_BuiltIn_Print_Area_1">#REF!</definedName>
    <definedName name="Excel_BuiltIn_Print_Titles_1" localSheetId="1">#REF!</definedName>
    <definedName name="Excel_BuiltIn_Print_Titles_1" localSheetId="0">#REF!</definedName>
    <definedName name="Excel_BuiltIn_Print_Titles_1">#REF!</definedName>
    <definedName name="ta" localSheetId="1">#REF!</definedName>
    <definedName name="ta" localSheetId="0">#REF!</definedName>
    <definedName name="ta">#REF!</definedName>
    <definedName name="_xlnm.Print_Titles" localSheetId="1">'Cronograma Desonerado'!$A:$B</definedName>
    <definedName name="_xlnm.Print_Titles" localSheetId="0">'Orçamento Desonerado'!$1:$9</definedName>
    <definedName name="Totalg" localSheetId="1">#REF!</definedName>
    <definedName name="Totalg" localSheetId="0">#REF!</definedName>
    <definedName name="Totalg">#REF!</definedName>
    <definedName name="tt" localSheetId="1">#REF!</definedName>
    <definedName name="tt" localSheetId="0">#REF!</definedName>
    <definedName name="tt">#REF!</definedName>
    <definedName name="tta" localSheetId="1">#REF!</definedName>
    <definedName name="tta" localSheetId="0">#REF!</definedName>
    <definedName name="tta">#REF!</definedName>
  </definedNames>
  <calcPr calcId="162913"/>
</workbook>
</file>

<file path=xl/calcChain.xml><?xml version="1.0" encoding="utf-8"?>
<calcChain xmlns="http://schemas.openxmlformats.org/spreadsheetml/2006/main">
  <c r="Z17" i="5" l="1"/>
  <c r="AG17" i="5" s="1"/>
  <c r="AD17" i="5"/>
  <c r="AG7" i="5"/>
  <c r="AG8" i="5"/>
  <c r="AG9" i="5"/>
  <c r="AG11" i="5"/>
  <c r="AG13" i="5"/>
  <c r="AF7" i="5"/>
  <c r="AF8" i="5"/>
  <c r="AF9" i="5"/>
  <c r="AF10" i="5"/>
  <c r="AF11" i="5"/>
  <c r="AF12" i="5"/>
  <c r="AF13" i="5"/>
  <c r="AF14" i="5"/>
  <c r="AF15" i="5"/>
  <c r="AF16" i="5"/>
  <c r="AF17" i="5"/>
  <c r="AF6" i="5"/>
  <c r="I155" i="4"/>
  <c r="K155" i="4"/>
  <c r="J155" i="4" l="1"/>
  <c r="L155" i="4" s="1"/>
  <c r="K292" i="4"/>
  <c r="L292" i="4" s="1"/>
  <c r="J292" i="4"/>
  <c r="I292" i="4"/>
  <c r="K291" i="4"/>
  <c r="J291" i="4"/>
  <c r="I291" i="4"/>
  <c r="K289" i="4"/>
  <c r="J289" i="4"/>
  <c r="I289" i="4"/>
  <c r="K287" i="4"/>
  <c r="J287" i="4"/>
  <c r="I287" i="4"/>
  <c r="I304" i="4"/>
  <c r="J304" i="4"/>
  <c r="K304" i="4"/>
  <c r="L304" i="4" s="1"/>
  <c r="I305" i="4"/>
  <c r="J305" i="4"/>
  <c r="K305" i="4"/>
  <c r="I306" i="4"/>
  <c r="J306" i="4"/>
  <c r="K306" i="4"/>
  <c r="L306" i="4" s="1"/>
  <c r="I307" i="4"/>
  <c r="J307" i="4"/>
  <c r="L307" i="4" s="1"/>
  <c r="K307" i="4"/>
  <c r="I308" i="4"/>
  <c r="J308" i="4"/>
  <c r="K308" i="4"/>
  <c r="L308" i="4" s="1"/>
  <c r="K309" i="4"/>
  <c r="J309" i="4"/>
  <c r="I309" i="4"/>
  <c r="K303" i="4"/>
  <c r="J303" i="4"/>
  <c r="I303" i="4"/>
  <c r="K302" i="4"/>
  <c r="J302" i="4"/>
  <c r="I302" i="4"/>
  <c r="I279" i="4"/>
  <c r="J279" i="4"/>
  <c r="K279" i="4"/>
  <c r="I280" i="4"/>
  <c r="J280" i="4"/>
  <c r="K280" i="4"/>
  <c r="I281" i="4"/>
  <c r="J281" i="4"/>
  <c r="K281" i="4"/>
  <c r="K241" i="4"/>
  <c r="J241" i="4"/>
  <c r="I241" i="4"/>
  <c r="K240" i="4"/>
  <c r="J240" i="4"/>
  <c r="I240" i="4"/>
  <c r="K239" i="4"/>
  <c r="J239" i="4"/>
  <c r="I239" i="4"/>
  <c r="K238" i="4"/>
  <c r="J238" i="4"/>
  <c r="I238" i="4"/>
  <c r="K237" i="4"/>
  <c r="J237" i="4"/>
  <c r="I237" i="4"/>
  <c r="K235" i="4"/>
  <c r="J235" i="4"/>
  <c r="I235" i="4"/>
  <c r="K234" i="4"/>
  <c r="J234" i="4"/>
  <c r="I234" i="4"/>
  <c r="I226" i="4"/>
  <c r="J226" i="4"/>
  <c r="K226" i="4"/>
  <c r="I227" i="4"/>
  <c r="J227" i="4"/>
  <c r="K227" i="4"/>
  <c r="I228" i="4"/>
  <c r="J228" i="4"/>
  <c r="K228" i="4"/>
  <c r="I229" i="4"/>
  <c r="J229" i="4"/>
  <c r="K229" i="4"/>
  <c r="I230" i="4"/>
  <c r="J230" i="4"/>
  <c r="K230" i="4"/>
  <c r="I231" i="4"/>
  <c r="J231" i="4"/>
  <c r="K231" i="4"/>
  <c r="K220" i="4"/>
  <c r="J220" i="4"/>
  <c r="I220" i="4"/>
  <c r="K219" i="4"/>
  <c r="J219" i="4"/>
  <c r="I219" i="4"/>
  <c r="K218" i="4"/>
  <c r="J218" i="4"/>
  <c r="I218" i="4"/>
  <c r="K217" i="4"/>
  <c r="J217" i="4"/>
  <c r="I217" i="4"/>
  <c r="K216" i="4"/>
  <c r="J216" i="4"/>
  <c r="I216" i="4"/>
  <c r="K215" i="4"/>
  <c r="J215" i="4"/>
  <c r="I215" i="4"/>
  <c r="I208" i="4"/>
  <c r="J208" i="4"/>
  <c r="K208" i="4"/>
  <c r="I209" i="4"/>
  <c r="J209" i="4"/>
  <c r="K209" i="4"/>
  <c r="I210" i="4"/>
  <c r="J210" i="4"/>
  <c r="K210" i="4"/>
  <c r="I211" i="4"/>
  <c r="J211" i="4"/>
  <c r="K211" i="4"/>
  <c r="I212" i="4"/>
  <c r="J212" i="4"/>
  <c r="K212" i="4"/>
  <c r="I194" i="4"/>
  <c r="J194" i="4"/>
  <c r="K194" i="4"/>
  <c r="I195" i="4"/>
  <c r="J195" i="4"/>
  <c r="K195" i="4"/>
  <c r="I196" i="4"/>
  <c r="J196" i="4"/>
  <c r="K196" i="4"/>
  <c r="I197" i="4"/>
  <c r="J197" i="4"/>
  <c r="K197" i="4"/>
  <c r="K187" i="4"/>
  <c r="J187" i="4"/>
  <c r="I187" i="4"/>
  <c r="K186" i="4"/>
  <c r="J186" i="4"/>
  <c r="I186" i="4"/>
  <c r="K185" i="4"/>
  <c r="J185" i="4"/>
  <c r="I185" i="4"/>
  <c r="I178" i="4"/>
  <c r="J178" i="4"/>
  <c r="K178" i="4"/>
  <c r="I179" i="4"/>
  <c r="J179" i="4"/>
  <c r="K179" i="4"/>
  <c r="I180" i="4"/>
  <c r="J180" i="4"/>
  <c r="K180" i="4"/>
  <c r="I181" i="4"/>
  <c r="J181" i="4"/>
  <c r="K181" i="4"/>
  <c r="K172" i="4"/>
  <c r="J172" i="4"/>
  <c r="I172" i="4"/>
  <c r="I161" i="4"/>
  <c r="J161" i="4"/>
  <c r="K161" i="4"/>
  <c r="I162" i="4"/>
  <c r="J162" i="4"/>
  <c r="K162" i="4"/>
  <c r="I163" i="4"/>
  <c r="J163" i="4"/>
  <c r="K163" i="4"/>
  <c r="K153" i="4"/>
  <c r="J153" i="4"/>
  <c r="I153" i="4"/>
  <c r="K152" i="4"/>
  <c r="J152" i="4"/>
  <c r="I152" i="4"/>
  <c r="K151" i="4"/>
  <c r="J151" i="4"/>
  <c r="I151" i="4"/>
  <c r="K150" i="4"/>
  <c r="J150" i="4"/>
  <c r="I150" i="4"/>
  <c r="K148" i="4"/>
  <c r="J148" i="4"/>
  <c r="I148" i="4"/>
  <c r="K147" i="4"/>
  <c r="J147" i="4"/>
  <c r="I147" i="4"/>
  <c r="K146" i="4"/>
  <c r="J146" i="4"/>
  <c r="I146" i="4"/>
  <c r="K145" i="4"/>
  <c r="J145" i="4"/>
  <c r="I145" i="4"/>
  <c r="I140" i="4"/>
  <c r="J140" i="4"/>
  <c r="K140" i="4"/>
  <c r="K143" i="4"/>
  <c r="J143" i="4"/>
  <c r="I143" i="4"/>
  <c r="K142" i="4"/>
  <c r="J142" i="4"/>
  <c r="I142" i="4"/>
  <c r="K141" i="4"/>
  <c r="J141" i="4"/>
  <c r="I141" i="4"/>
  <c r="K139" i="4"/>
  <c r="J139" i="4"/>
  <c r="I139" i="4"/>
  <c r="K138" i="4"/>
  <c r="J138" i="4"/>
  <c r="I138" i="4"/>
  <c r="I134" i="4"/>
  <c r="J134" i="4"/>
  <c r="K134" i="4"/>
  <c r="K136" i="4"/>
  <c r="J136" i="4"/>
  <c r="I136" i="4"/>
  <c r="K135" i="4"/>
  <c r="J135" i="4"/>
  <c r="I135" i="4"/>
  <c r="K133" i="4"/>
  <c r="J133" i="4"/>
  <c r="I133" i="4"/>
  <c r="K132" i="4"/>
  <c r="J132" i="4"/>
  <c r="I132" i="4"/>
  <c r="I128" i="4"/>
  <c r="J128" i="4"/>
  <c r="K128" i="4"/>
  <c r="K130" i="4"/>
  <c r="J130" i="4"/>
  <c r="I130" i="4"/>
  <c r="K129" i="4"/>
  <c r="J129" i="4"/>
  <c r="I129" i="4"/>
  <c r="K127" i="4"/>
  <c r="J127" i="4"/>
  <c r="I127" i="4"/>
  <c r="K125" i="4"/>
  <c r="J125" i="4"/>
  <c r="I125" i="4"/>
  <c r="K124" i="4"/>
  <c r="J124" i="4"/>
  <c r="I124" i="4"/>
  <c r="K123" i="4"/>
  <c r="J123" i="4"/>
  <c r="I123" i="4"/>
  <c r="I117" i="4"/>
  <c r="J117" i="4"/>
  <c r="K117" i="4"/>
  <c r="I118" i="4"/>
  <c r="J118" i="4"/>
  <c r="K118" i="4"/>
  <c r="I119" i="4"/>
  <c r="J119" i="4"/>
  <c r="K119" i="4"/>
  <c r="K121" i="4"/>
  <c r="J121" i="4"/>
  <c r="I121" i="4"/>
  <c r="K120" i="4"/>
  <c r="J120" i="4"/>
  <c r="I120" i="4"/>
  <c r="K116" i="4"/>
  <c r="J116" i="4"/>
  <c r="I116" i="4"/>
  <c r="K115" i="4"/>
  <c r="J115" i="4"/>
  <c r="I115" i="4"/>
  <c r="I111" i="4"/>
  <c r="J111" i="4"/>
  <c r="K111" i="4"/>
  <c r="K113" i="4"/>
  <c r="J113" i="4"/>
  <c r="I113" i="4"/>
  <c r="K112" i="4"/>
  <c r="J112" i="4"/>
  <c r="I112" i="4"/>
  <c r="K110" i="4"/>
  <c r="J110" i="4"/>
  <c r="I110" i="4"/>
  <c r="K109" i="4"/>
  <c r="J109" i="4"/>
  <c r="I109" i="4"/>
  <c r="K107" i="4"/>
  <c r="J107" i="4"/>
  <c r="I107" i="4"/>
  <c r="K106" i="4"/>
  <c r="J106" i="4"/>
  <c r="I106" i="4"/>
  <c r="K105" i="4"/>
  <c r="J105" i="4"/>
  <c r="I105" i="4"/>
  <c r="K104" i="4"/>
  <c r="J104" i="4"/>
  <c r="I104" i="4"/>
  <c r="I99" i="4"/>
  <c r="J99" i="4"/>
  <c r="K99" i="4"/>
  <c r="I100" i="4"/>
  <c r="J100" i="4"/>
  <c r="K100" i="4"/>
  <c r="K102" i="4"/>
  <c r="J102" i="4"/>
  <c r="I102" i="4"/>
  <c r="K101" i="4"/>
  <c r="J101" i="4"/>
  <c r="I101" i="4"/>
  <c r="K98" i="4"/>
  <c r="J98" i="4"/>
  <c r="I98" i="4"/>
  <c r="K97" i="4"/>
  <c r="J97" i="4"/>
  <c r="I97" i="4"/>
  <c r="K96" i="4"/>
  <c r="J96" i="4"/>
  <c r="I96" i="4"/>
  <c r="I92" i="4"/>
  <c r="J92" i="4"/>
  <c r="K92" i="4"/>
  <c r="I83" i="4"/>
  <c r="J83" i="4"/>
  <c r="K83" i="4"/>
  <c r="I84" i="4"/>
  <c r="J84" i="4"/>
  <c r="K84" i="4"/>
  <c r="I85" i="4"/>
  <c r="J85" i="4"/>
  <c r="K85" i="4"/>
  <c r="I86" i="4"/>
  <c r="J86" i="4"/>
  <c r="K86" i="4"/>
  <c r="I87" i="4"/>
  <c r="J87" i="4"/>
  <c r="K87" i="4"/>
  <c r="I71" i="4"/>
  <c r="J71" i="4"/>
  <c r="K71" i="4"/>
  <c r="I34" i="4"/>
  <c r="J34" i="4"/>
  <c r="K34" i="4"/>
  <c r="I35" i="4"/>
  <c r="J35" i="4"/>
  <c r="K35" i="4"/>
  <c r="I36" i="4"/>
  <c r="J36" i="4"/>
  <c r="K36" i="4"/>
  <c r="I37" i="4"/>
  <c r="J37" i="4"/>
  <c r="K37" i="4"/>
  <c r="I38" i="4"/>
  <c r="J38" i="4"/>
  <c r="K38" i="4"/>
  <c r="I39" i="4"/>
  <c r="J39" i="4"/>
  <c r="K39" i="4"/>
  <c r="I40" i="4"/>
  <c r="J40" i="4"/>
  <c r="K40" i="4"/>
  <c r="I41" i="4"/>
  <c r="J41" i="4"/>
  <c r="K41" i="4"/>
  <c r="I42" i="4"/>
  <c r="J42" i="4"/>
  <c r="K42" i="4"/>
  <c r="I43" i="4"/>
  <c r="J43" i="4"/>
  <c r="K43" i="4"/>
  <c r="I44" i="4"/>
  <c r="J44" i="4"/>
  <c r="K44" i="4"/>
  <c r="I45" i="4"/>
  <c r="J45" i="4"/>
  <c r="K45" i="4"/>
  <c r="I46" i="4"/>
  <c r="J46" i="4"/>
  <c r="K46" i="4"/>
  <c r="I47" i="4"/>
  <c r="J47" i="4"/>
  <c r="K47" i="4"/>
  <c r="I48" i="4"/>
  <c r="J48" i="4"/>
  <c r="K48" i="4"/>
  <c r="I22" i="4"/>
  <c r="I23" i="4"/>
  <c r="I15" i="4"/>
  <c r="J15" i="4"/>
  <c r="K15" i="4"/>
  <c r="I16" i="4"/>
  <c r="J16" i="4"/>
  <c r="K16" i="4"/>
  <c r="I17" i="4"/>
  <c r="J17" i="4"/>
  <c r="K17" i="4"/>
  <c r="I18" i="4"/>
  <c r="J18" i="4"/>
  <c r="K18" i="4"/>
  <c r="I19" i="4"/>
  <c r="J19" i="4"/>
  <c r="K19" i="4"/>
  <c r="I20" i="4"/>
  <c r="J20" i="4"/>
  <c r="K20" i="4"/>
  <c r="L162" i="4" l="1"/>
  <c r="L305" i="4"/>
  <c r="L287" i="4"/>
  <c r="L289" i="4"/>
  <c r="L303" i="4"/>
  <c r="L20" i="4"/>
  <c r="L309" i="4"/>
  <c r="L291" i="4"/>
  <c r="L279" i="4"/>
  <c r="L302" i="4"/>
  <c r="L280" i="4"/>
  <c r="L110" i="4"/>
  <c r="L227" i="4"/>
  <c r="L140" i="4"/>
  <c r="L212" i="4"/>
  <c r="L226" i="4"/>
  <c r="L281" i="4"/>
  <c r="L210" i="4"/>
  <c r="L241" i="4"/>
  <c r="L229" i="4"/>
  <c r="L239" i="4"/>
  <c r="L47" i="4"/>
  <c r="L231" i="4"/>
  <c r="L195" i="4"/>
  <c r="L228" i="4"/>
  <c r="L237" i="4"/>
  <c r="L197" i="4"/>
  <c r="L208" i="4"/>
  <c r="L240" i="4"/>
  <c r="L217" i="4"/>
  <c r="L234" i="4"/>
  <c r="L220" i="4"/>
  <c r="L209" i="4"/>
  <c r="L211" i="4"/>
  <c r="L194" i="4"/>
  <c r="L215" i="4"/>
  <c r="L196" i="4"/>
  <c r="L238" i="4"/>
  <c r="L39" i="4"/>
  <c r="L180" i="4"/>
  <c r="L235" i="4"/>
  <c r="L219" i="4"/>
  <c r="L230" i="4"/>
  <c r="L16" i="4"/>
  <c r="L48" i="4"/>
  <c r="L218" i="4"/>
  <c r="L216" i="4"/>
  <c r="J188" i="4"/>
  <c r="D10" i="5" s="1"/>
  <c r="L106" i="4"/>
  <c r="L125" i="4"/>
  <c r="L136" i="4"/>
  <c r="L84" i="4"/>
  <c r="L100" i="4"/>
  <c r="L128" i="4"/>
  <c r="L181" i="4"/>
  <c r="L178" i="4"/>
  <c r="L41" i="4"/>
  <c r="L117" i="4"/>
  <c r="L129" i="4"/>
  <c r="L185" i="4"/>
  <c r="K188" i="4"/>
  <c r="C10" i="5" s="1"/>
  <c r="L18" i="4"/>
  <c r="L118" i="4"/>
  <c r="L146" i="4"/>
  <c r="L141" i="4"/>
  <c r="L99" i="4"/>
  <c r="L109" i="4"/>
  <c r="L71" i="4"/>
  <c r="L45" i="4"/>
  <c r="L92" i="4"/>
  <c r="L134" i="4"/>
  <c r="L148" i="4"/>
  <c r="L179" i="4"/>
  <c r="L186" i="4"/>
  <c r="L187" i="4"/>
  <c r="L35" i="4"/>
  <c r="L143" i="4"/>
  <c r="L172" i="4"/>
  <c r="L171" i="4" s="1"/>
  <c r="L119" i="4"/>
  <c r="L17" i="4"/>
  <c r="L86" i="4"/>
  <c r="L19" i="4"/>
  <c r="L43" i="4"/>
  <c r="L38" i="4"/>
  <c r="L97" i="4"/>
  <c r="L112" i="4"/>
  <c r="L132" i="4"/>
  <c r="L138" i="4"/>
  <c r="L46" i="4"/>
  <c r="L36" i="4"/>
  <c r="L152" i="4"/>
  <c r="L113" i="4"/>
  <c r="L139" i="4"/>
  <c r="L147" i="4"/>
  <c r="L40" i="4"/>
  <c r="L83" i="4"/>
  <c r="L104" i="4"/>
  <c r="L111" i="4"/>
  <c r="L145" i="4"/>
  <c r="L161" i="4"/>
  <c r="L15" i="4"/>
  <c r="L85" i="4"/>
  <c r="L163" i="4"/>
  <c r="L42" i="4"/>
  <c r="L37" i="4"/>
  <c r="L87" i="4"/>
  <c r="L135" i="4"/>
  <c r="L150" i="4"/>
  <c r="L151" i="4"/>
  <c r="L153" i="4"/>
  <c r="L142" i="4"/>
  <c r="L133" i="4"/>
  <c r="L115" i="4"/>
  <c r="L127" i="4"/>
  <c r="L130" i="4"/>
  <c r="L121" i="4"/>
  <c r="L123" i="4"/>
  <c r="L124" i="4"/>
  <c r="L120" i="4"/>
  <c r="L116" i="4"/>
  <c r="L105" i="4"/>
  <c r="L107" i="4"/>
  <c r="L98" i="4"/>
  <c r="L101" i="4"/>
  <c r="L96" i="4"/>
  <c r="L102" i="4"/>
  <c r="L44" i="4"/>
  <c r="L34" i="4"/>
  <c r="L301" i="4" l="1"/>
  <c r="L233" i="4"/>
  <c r="L236" i="4"/>
  <c r="L214" i="4"/>
  <c r="L184" i="4"/>
  <c r="L137" i="4"/>
  <c r="L144" i="4"/>
  <c r="L95" i="4"/>
  <c r="L108" i="4"/>
  <c r="L131" i="4"/>
  <c r="L149" i="4"/>
  <c r="L103" i="4"/>
  <c r="L122" i="4"/>
  <c r="L114" i="4"/>
  <c r="L126" i="4"/>
  <c r="J16" i="5" l="1"/>
  <c r="J17" i="5"/>
  <c r="AD16" i="5"/>
  <c r="AD15" i="5"/>
  <c r="AD14" i="5"/>
  <c r="AD13" i="5"/>
  <c r="AD12" i="5"/>
  <c r="AD11" i="5"/>
  <c r="AD10" i="5"/>
  <c r="AD9" i="5"/>
  <c r="AD8" i="5"/>
  <c r="AD7" i="5"/>
  <c r="AD6" i="5"/>
  <c r="B17" i="5"/>
  <c r="K297" i="4" l="1"/>
  <c r="J297" i="4"/>
  <c r="I297" i="4"/>
  <c r="K296" i="4"/>
  <c r="J296" i="4"/>
  <c r="I296" i="4"/>
  <c r="I313" i="4"/>
  <c r="J313" i="4"/>
  <c r="K313" i="4"/>
  <c r="I314" i="4"/>
  <c r="J314" i="4"/>
  <c r="K314" i="4"/>
  <c r="L314" i="4"/>
  <c r="I165" i="4"/>
  <c r="J165" i="4"/>
  <c r="K165" i="4"/>
  <c r="I77" i="4"/>
  <c r="J77" i="4"/>
  <c r="K77" i="4"/>
  <c r="K76" i="4"/>
  <c r="J76" i="4"/>
  <c r="I76" i="4"/>
  <c r="K53" i="4"/>
  <c r="J53" i="4"/>
  <c r="I53" i="4"/>
  <c r="K33" i="4"/>
  <c r="J33" i="4"/>
  <c r="I33" i="4"/>
  <c r="I29" i="4"/>
  <c r="J29" i="4"/>
  <c r="K29" i="4"/>
  <c r="L165" i="4" l="1"/>
  <c r="L53" i="4"/>
  <c r="L313" i="4"/>
  <c r="L76" i="4"/>
  <c r="L77" i="4"/>
  <c r="J298" i="4"/>
  <c r="D16" i="5" s="1"/>
  <c r="K298" i="4"/>
  <c r="C16" i="5" s="1"/>
  <c r="L296" i="4"/>
  <c r="L297" i="4"/>
  <c r="L29" i="4"/>
  <c r="L33" i="4"/>
  <c r="N16" i="5"/>
  <c r="R16" i="5"/>
  <c r="V16" i="5"/>
  <c r="Z16" i="5"/>
  <c r="AG16" i="5" s="1"/>
  <c r="R15" i="5"/>
  <c r="R14" i="5"/>
  <c r="R13" i="5"/>
  <c r="R12" i="5"/>
  <c r="R11" i="5"/>
  <c r="R10" i="5"/>
  <c r="R9" i="5"/>
  <c r="R8" i="5"/>
  <c r="R7" i="5"/>
  <c r="R6" i="5"/>
  <c r="V15" i="5"/>
  <c r="V14" i="5"/>
  <c r="V13" i="5"/>
  <c r="V12" i="5"/>
  <c r="V11" i="5"/>
  <c r="V10" i="5"/>
  <c r="V9" i="5"/>
  <c r="V8" i="5"/>
  <c r="V7" i="5"/>
  <c r="V6" i="5"/>
  <c r="Z15" i="5"/>
  <c r="AG15" i="5" s="1"/>
  <c r="Z14" i="5"/>
  <c r="Z13" i="5"/>
  <c r="Z12" i="5"/>
  <c r="Z11" i="5"/>
  <c r="Z10" i="5"/>
  <c r="Z9" i="5"/>
  <c r="Z8" i="5"/>
  <c r="Z7" i="5"/>
  <c r="Z6" i="5"/>
  <c r="N15" i="5"/>
  <c r="N14" i="5"/>
  <c r="N13" i="5"/>
  <c r="N12" i="5"/>
  <c r="N11" i="5"/>
  <c r="N10" i="5"/>
  <c r="N9" i="5"/>
  <c r="N8" i="5"/>
  <c r="N7" i="5"/>
  <c r="N6" i="5"/>
  <c r="B16" i="5"/>
  <c r="B15" i="5"/>
  <c r="I312" i="4"/>
  <c r="I311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82" i="4"/>
  <c r="I245" i="4"/>
  <c r="I232" i="4"/>
  <c r="J232" i="4"/>
  <c r="K232" i="4"/>
  <c r="K225" i="4"/>
  <c r="J225" i="4"/>
  <c r="I225" i="4"/>
  <c r="I207" i="4"/>
  <c r="J207" i="4"/>
  <c r="K207" i="4"/>
  <c r="I213" i="4"/>
  <c r="J213" i="4"/>
  <c r="K213" i="4"/>
  <c r="I200" i="4"/>
  <c r="J200" i="4"/>
  <c r="K200" i="4"/>
  <c r="I201" i="4"/>
  <c r="J201" i="4"/>
  <c r="K201" i="4"/>
  <c r="I202" i="4"/>
  <c r="J202" i="4"/>
  <c r="K202" i="4"/>
  <c r="K199" i="4"/>
  <c r="J199" i="4"/>
  <c r="I199" i="4"/>
  <c r="I193" i="4"/>
  <c r="J193" i="4"/>
  <c r="K193" i="4"/>
  <c r="K192" i="4"/>
  <c r="J192" i="4"/>
  <c r="I192" i="4"/>
  <c r="I175" i="4"/>
  <c r="J175" i="4"/>
  <c r="K175" i="4"/>
  <c r="K177" i="4"/>
  <c r="J177" i="4"/>
  <c r="I177" i="4"/>
  <c r="K174" i="4"/>
  <c r="J174" i="4"/>
  <c r="I174" i="4"/>
  <c r="K170" i="4"/>
  <c r="J170" i="4"/>
  <c r="I170" i="4"/>
  <c r="I160" i="4"/>
  <c r="J160" i="4"/>
  <c r="K160" i="4"/>
  <c r="I164" i="4"/>
  <c r="J164" i="4"/>
  <c r="K164" i="4"/>
  <c r="K159" i="4"/>
  <c r="J159" i="4"/>
  <c r="I159" i="4"/>
  <c r="I91" i="4"/>
  <c r="I93" i="4"/>
  <c r="I94" i="4"/>
  <c r="I90" i="4"/>
  <c r="I79" i="4"/>
  <c r="I81" i="4"/>
  <c r="I82" i="4"/>
  <c r="I88" i="4"/>
  <c r="I78" i="4"/>
  <c r="I74" i="4"/>
  <c r="I73" i="4"/>
  <c r="I72" i="4"/>
  <c r="I70" i="4"/>
  <c r="I69" i="4"/>
  <c r="I68" i="4"/>
  <c r="I63" i="4"/>
  <c r="I64" i="4"/>
  <c r="I65" i="4"/>
  <c r="I66" i="4"/>
  <c r="I62" i="4"/>
  <c r="I54" i="4"/>
  <c r="I55" i="4"/>
  <c r="I56" i="4"/>
  <c r="I57" i="4"/>
  <c r="I58" i="4"/>
  <c r="I59" i="4"/>
  <c r="I31" i="4"/>
  <c r="I28" i="4"/>
  <c r="I27" i="4"/>
  <c r="I26" i="4"/>
  <c r="I24" i="4"/>
  <c r="I14" i="4"/>
  <c r="I12" i="4"/>
  <c r="K94" i="4"/>
  <c r="J94" i="4"/>
  <c r="K93" i="4"/>
  <c r="J93" i="4"/>
  <c r="K91" i="4"/>
  <c r="J91" i="4"/>
  <c r="K90" i="4"/>
  <c r="J90" i="4"/>
  <c r="J88" i="4"/>
  <c r="K88" i="4"/>
  <c r="K82" i="4"/>
  <c r="J82" i="4"/>
  <c r="K81" i="4"/>
  <c r="J81" i="4"/>
  <c r="K79" i="4"/>
  <c r="J79" i="4"/>
  <c r="K78" i="4"/>
  <c r="J78" i="4"/>
  <c r="J74" i="4"/>
  <c r="K74" i="4"/>
  <c r="K73" i="4"/>
  <c r="J73" i="4"/>
  <c r="K72" i="4"/>
  <c r="J72" i="4"/>
  <c r="K70" i="4"/>
  <c r="J70" i="4"/>
  <c r="K69" i="4"/>
  <c r="J69" i="4"/>
  <c r="K68" i="4"/>
  <c r="J68" i="4"/>
  <c r="J58" i="4"/>
  <c r="K58" i="4"/>
  <c r="L295" i="4" l="1"/>
  <c r="AG10" i="5"/>
  <c r="AG14" i="5"/>
  <c r="AG12" i="5"/>
  <c r="K242" i="4"/>
  <c r="C13" i="5" s="1"/>
  <c r="J242" i="4"/>
  <c r="D13" i="5" s="1"/>
  <c r="K221" i="4"/>
  <c r="C12" i="5" s="1"/>
  <c r="J221" i="4"/>
  <c r="D12" i="5" s="1"/>
  <c r="J182" i="4"/>
  <c r="K182" i="4"/>
  <c r="L201" i="4"/>
  <c r="L200" i="4"/>
  <c r="AA16" i="5"/>
  <c r="AC16" i="5"/>
  <c r="I16" i="5"/>
  <c r="K299" i="4"/>
  <c r="L213" i="4"/>
  <c r="L207" i="4"/>
  <c r="J166" i="4"/>
  <c r="D8" i="5" s="1"/>
  <c r="L193" i="4"/>
  <c r="L32" i="4"/>
  <c r="K166" i="4"/>
  <c r="C8" i="5" s="1"/>
  <c r="AA8" i="5" s="1"/>
  <c r="L175" i="4"/>
  <c r="L202" i="4"/>
  <c r="L192" i="4"/>
  <c r="L225" i="4"/>
  <c r="L164" i="4"/>
  <c r="L232" i="4"/>
  <c r="L199" i="4"/>
  <c r="L174" i="4"/>
  <c r="L93" i="4"/>
  <c r="L177" i="4"/>
  <c r="L176" i="4" s="1"/>
  <c r="L74" i="4"/>
  <c r="L90" i="4"/>
  <c r="L159" i="4"/>
  <c r="L160" i="4"/>
  <c r="L170" i="4"/>
  <c r="L169" i="4" s="1"/>
  <c r="L94" i="4"/>
  <c r="L82" i="4"/>
  <c r="L58" i="4"/>
  <c r="L78" i="4"/>
  <c r="L88" i="4"/>
  <c r="L91" i="4"/>
  <c r="L79" i="4"/>
  <c r="L81" i="4"/>
  <c r="L70" i="4"/>
  <c r="L69" i="4"/>
  <c r="L73" i="4"/>
  <c r="L68" i="4"/>
  <c r="L72" i="4"/>
  <c r="L286" i="4"/>
  <c r="L288" i="4"/>
  <c r="J266" i="4"/>
  <c r="K266" i="4"/>
  <c r="J267" i="4"/>
  <c r="K267" i="4"/>
  <c r="J268" i="4"/>
  <c r="K268" i="4"/>
  <c r="J269" i="4"/>
  <c r="K269" i="4"/>
  <c r="J270" i="4"/>
  <c r="K270" i="4"/>
  <c r="J271" i="4"/>
  <c r="K271" i="4"/>
  <c r="J272" i="4"/>
  <c r="K272" i="4"/>
  <c r="J273" i="4"/>
  <c r="K273" i="4"/>
  <c r="J274" i="4"/>
  <c r="K274" i="4"/>
  <c r="J275" i="4"/>
  <c r="K275" i="4"/>
  <c r="J276" i="4"/>
  <c r="K276" i="4"/>
  <c r="J277" i="4"/>
  <c r="K277" i="4"/>
  <c r="J278" i="4"/>
  <c r="K278" i="4"/>
  <c r="J282" i="4"/>
  <c r="K282" i="4"/>
  <c r="J28" i="4"/>
  <c r="K28" i="4"/>
  <c r="L206" i="4" l="1"/>
  <c r="L205" i="4" s="1"/>
  <c r="L173" i="4"/>
  <c r="L168" i="4" s="1"/>
  <c r="L158" i="4"/>
  <c r="L80" i="4"/>
  <c r="L75" i="4"/>
  <c r="AC8" i="5"/>
  <c r="K8" i="5"/>
  <c r="Y8" i="5"/>
  <c r="Q8" i="5"/>
  <c r="L282" i="4"/>
  <c r="L272" i="4"/>
  <c r="L274" i="4"/>
  <c r="L266" i="4"/>
  <c r="W8" i="5"/>
  <c r="S8" i="5"/>
  <c r="U8" i="5"/>
  <c r="M8" i="5"/>
  <c r="O8" i="5"/>
  <c r="L278" i="4"/>
  <c r="L89" i="4"/>
  <c r="L267" i="4"/>
  <c r="J293" i="4"/>
  <c r="L270" i="4"/>
  <c r="L28" i="4"/>
  <c r="L277" i="4"/>
  <c r="L67" i="4"/>
  <c r="L276" i="4"/>
  <c r="K293" i="4"/>
  <c r="L271" i="4"/>
  <c r="L268" i="4"/>
  <c r="L269" i="4"/>
  <c r="L273" i="4"/>
  <c r="L275" i="4"/>
  <c r="D15" i="5" l="1"/>
  <c r="C15" i="5"/>
  <c r="W15" i="5" s="1"/>
  <c r="AC15" i="5"/>
  <c r="AA15" i="5"/>
  <c r="AC13" i="5"/>
  <c r="AA13" i="5"/>
  <c r="K15" i="5"/>
  <c r="S15" i="5"/>
  <c r="Q15" i="5"/>
  <c r="M15" i="5"/>
  <c r="Y15" i="5"/>
  <c r="U15" i="5"/>
  <c r="Y13" i="5"/>
  <c r="Q13" i="5"/>
  <c r="M13" i="5"/>
  <c r="U13" i="5"/>
  <c r="K13" i="5"/>
  <c r="S13" i="5"/>
  <c r="W13" i="5"/>
  <c r="O13" i="5"/>
  <c r="K294" i="4"/>
  <c r="L290" i="4"/>
  <c r="L285" i="4" s="1"/>
  <c r="O15" i="5" l="1"/>
  <c r="L154" i="4" l="1"/>
  <c r="J59" i="4" l="1"/>
  <c r="K59" i="4"/>
  <c r="J57" i="4"/>
  <c r="K57" i="4"/>
  <c r="J56" i="4"/>
  <c r="K56" i="4"/>
  <c r="J55" i="4"/>
  <c r="K55" i="4"/>
  <c r="J54" i="4"/>
  <c r="K54" i="4"/>
  <c r="L56" i="4" l="1"/>
  <c r="L54" i="4"/>
  <c r="L57" i="4"/>
  <c r="L55" i="4"/>
  <c r="L59" i="4"/>
  <c r="K65" i="4"/>
  <c r="J65" i="4"/>
  <c r="K66" i="4"/>
  <c r="J66" i="4"/>
  <c r="J9" i="5"/>
  <c r="B9" i="5"/>
  <c r="K63" i="4"/>
  <c r="J63" i="4"/>
  <c r="K64" i="4"/>
  <c r="J64" i="4"/>
  <c r="K62" i="4"/>
  <c r="K156" i="4" l="1"/>
  <c r="L65" i="4"/>
  <c r="L64" i="4"/>
  <c r="L66" i="4"/>
  <c r="L52" i="4"/>
  <c r="L63" i="4"/>
  <c r="J62" i="4"/>
  <c r="J156" i="4" s="1"/>
  <c r="L62" i="4" l="1"/>
  <c r="L61" i="4" s="1"/>
  <c r="L60" i="4" s="1"/>
  <c r="C7" i="5" l="1"/>
  <c r="AA7" i="5" s="1"/>
  <c r="D7" i="5"/>
  <c r="AC7" i="5" s="1"/>
  <c r="K157" i="4"/>
  <c r="L51" i="4"/>
  <c r="M7" i="5" l="1"/>
  <c r="Q7" i="5"/>
  <c r="K7" i="5"/>
  <c r="Y7" i="5"/>
  <c r="W7" i="5"/>
  <c r="S7" i="5"/>
  <c r="O7" i="5"/>
  <c r="U7" i="5"/>
  <c r="K247" i="4" l="1"/>
  <c r="J247" i="4"/>
  <c r="K248" i="4"/>
  <c r="J248" i="4"/>
  <c r="K249" i="4"/>
  <c r="J249" i="4"/>
  <c r="K250" i="4"/>
  <c r="J250" i="4"/>
  <c r="J246" i="4"/>
  <c r="K246" i="4"/>
  <c r="L246" i="4" l="1"/>
  <c r="L249" i="4"/>
  <c r="L247" i="4"/>
  <c r="L250" i="4"/>
  <c r="L248" i="4"/>
  <c r="AG28" i="5" l="1"/>
  <c r="AF28" i="5"/>
  <c r="B8" i="5"/>
  <c r="J8" i="5"/>
  <c r="I346" i="4"/>
  <c r="K346" i="4"/>
  <c r="J346" i="4"/>
  <c r="F331" i="4"/>
  <c r="L346" i="4" l="1"/>
  <c r="L345" i="4" s="1"/>
  <c r="B28" i="5" l="1"/>
  <c r="B14" i="5"/>
  <c r="B13" i="5"/>
  <c r="B12" i="5"/>
  <c r="B11" i="5"/>
  <c r="B10" i="5"/>
  <c r="B7" i="5"/>
  <c r="B6" i="5"/>
  <c r="J15" i="5"/>
  <c r="J14" i="5"/>
  <c r="J13" i="5"/>
  <c r="J12" i="5"/>
  <c r="J11" i="5"/>
  <c r="J10" i="5"/>
  <c r="J7" i="5"/>
  <c r="J6" i="5"/>
  <c r="AG6" i="5" s="1"/>
  <c r="F364" i="4"/>
  <c r="F370" i="4" s="1"/>
  <c r="F337" i="4"/>
  <c r="J312" i="4"/>
  <c r="K312" i="4"/>
  <c r="J311" i="4"/>
  <c r="J315" i="4" s="1"/>
  <c r="K311" i="4"/>
  <c r="J259" i="4"/>
  <c r="K259" i="4"/>
  <c r="J258" i="4"/>
  <c r="K258" i="4"/>
  <c r="J257" i="4"/>
  <c r="K257" i="4"/>
  <c r="J256" i="4"/>
  <c r="K256" i="4"/>
  <c r="J262" i="4"/>
  <c r="K262" i="4"/>
  <c r="J261" i="4"/>
  <c r="K261" i="4"/>
  <c r="J260" i="4"/>
  <c r="K260" i="4"/>
  <c r="J263" i="4"/>
  <c r="K263" i="4"/>
  <c r="J265" i="4"/>
  <c r="K265" i="4"/>
  <c r="J264" i="4"/>
  <c r="K264" i="4"/>
  <c r="J255" i="4"/>
  <c r="K255" i="4"/>
  <c r="J254" i="4"/>
  <c r="K254" i="4"/>
  <c r="J253" i="4"/>
  <c r="K253" i="4"/>
  <c r="J252" i="4"/>
  <c r="K252" i="4"/>
  <c r="J251" i="4"/>
  <c r="K251" i="4"/>
  <c r="J245" i="4"/>
  <c r="K245" i="4"/>
  <c r="J31" i="4"/>
  <c r="K31" i="4"/>
  <c r="J27" i="4"/>
  <c r="K27" i="4"/>
  <c r="J26" i="4"/>
  <c r="K26" i="4"/>
  <c r="J24" i="4"/>
  <c r="K24" i="4"/>
  <c r="J23" i="4"/>
  <c r="K23" i="4"/>
  <c r="J22" i="4"/>
  <c r="K22" i="4"/>
  <c r="J14" i="4"/>
  <c r="K14" i="4"/>
  <c r="J12" i="4"/>
  <c r="K12" i="4"/>
  <c r="K315" i="4" l="1"/>
  <c r="D17" i="5"/>
  <c r="K49" i="4"/>
  <c r="J49" i="4"/>
  <c r="C9" i="5"/>
  <c r="D9" i="5"/>
  <c r="K203" i="4"/>
  <c r="C11" i="5" s="1"/>
  <c r="J203" i="4"/>
  <c r="D11" i="5" s="1"/>
  <c r="K283" i="4"/>
  <c r="C14" i="5" s="1"/>
  <c r="J283" i="4"/>
  <c r="D14" i="5" s="1"/>
  <c r="L27" i="4"/>
  <c r="L264" i="4"/>
  <c r="L251" i="4"/>
  <c r="L255" i="4"/>
  <c r="L263" i="4"/>
  <c r="L262" i="4"/>
  <c r="L252" i="4"/>
  <c r="L261" i="4"/>
  <c r="L259" i="4"/>
  <c r="L14" i="4"/>
  <c r="L13" i="4" s="1"/>
  <c r="K347" i="4"/>
  <c r="C28" i="5" s="1"/>
  <c r="L311" i="4"/>
  <c r="L258" i="4"/>
  <c r="J347" i="4"/>
  <c r="L23" i="4"/>
  <c r="L257" i="4"/>
  <c r="L24" i="4"/>
  <c r="L312" i="4"/>
  <c r="L260" i="4"/>
  <c r="L256" i="4"/>
  <c r="L254" i="4"/>
  <c r="L253" i="4"/>
  <c r="L265" i="4"/>
  <c r="L31" i="4"/>
  <c r="L30" i="4" s="1"/>
  <c r="L26" i="4"/>
  <c r="L22" i="4"/>
  <c r="L12" i="4"/>
  <c r="L245" i="4"/>
  <c r="L310" i="4" l="1"/>
  <c r="L300" i="4" s="1"/>
  <c r="Y17" i="5"/>
  <c r="AC17" i="5"/>
  <c r="J319" i="4"/>
  <c r="K318" i="4"/>
  <c r="C17" i="5"/>
  <c r="I17" i="5"/>
  <c r="E17" i="5"/>
  <c r="AC14" i="5"/>
  <c r="AA11" i="5"/>
  <c r="AA28" i="5"/>
  <c r="AA32" i="5" s="1"/>
  <c r="AA10" i="5"/>
  <c r="AA14" i="5"/>
  <c r="AC9" i="5"/>
  <c r="AA9" i="5"/>
  <c r="AC11" i="5"/>
  <c r="AC10" i="5"/>
  <c r="AC12" i="5"/>
  <c r="AA12" i="5"/>
  <c r="L25" i="4"/>
  <c r="Y14" i="5"/>
  <c r="Q14" i="5"/>
  <c r="M14" i="5"/>
  <c r="U14" i="5"/>
  <c r="K12" i="5"/>
  <c r="O12" i="5"/>
  <c r="S12" i="5"/>
  <c r="W12" i="5"/>
  <c r="S16" i="5"/>
  <c r="W16" i="5"/>
  <c r="O16" i="5"/>
  <c r="G16" i="5"/>
  <c r="K16" i="5"/>
  <c r="E16" i="5"/>
  <c r="M9" i="5"/>
  <c r="Q9" i="5"/>
  <c r="U9" i="5"/>
  <c r="Y9" i="5"/>
  <c r="K14" i="5"/>
  <c r="O14" i="5"/>
  <c r="S14" i="5"/>
  <c r="W14" i="5"/>
  <c r="K11" i="5"/>
  <c r="O11" i="5"/>
  <c r="S11" i="5"/>
  <c r="W11" i="5"/>
  <c r="K9" i="5"/>
  <c r="S9" i="5"/>
  <c r="W9" i="5"/>
  <c r="O9" i="5"/>
  <c r="U10" i="5"/>
  <c r="Q10" i="5"/>
  <c r="M10" i="5"/>
  <c r="Y10" i="5"/>
  <c r="M11" i="5"/>
  <c r="Q11" i="5"/>
  <c r="Y11" i="5"/>
  <c r="U11" i="5"/>
  <c r="U16" i="5"/>
  <c r="M16" i="5"/>
  <c r="Y16" i="5"/>
  <c r="Q16" i="5"/>
  <c r="K10" i="5"/>
  <c r="O10" i="5"/>
  <c r="W10" i="5"/>
  <c r="S10" i="5"/>
  <c r="Y12" i="5"/>
  <c r="Q12" i="5"/>
  <c r="U12" i="5"/>
  <c r="M12" i="5"/>
  <c r="S28" i="5"/>
  <c r="S32" i="5" s="1"/>
  <c r="S35" i="5" s="1"/>
  <c r="O28" i="5"/>
  <c r="O32" i="5" s="1"/>
  <c r="K28" i="5"/>
  <c r="K32" i="5" s="1"/>
  <c r="K35" i="5" s="1"/>
  <c r="W28" i="5"/>
  <c r="W32" i="5" s="1"/>
  <c r="K50" i="4"/>
  <c r="K167" i="4"/>
  <c r="K204" i="4"/>
  <c r="K183" i="4"/>
  <c r="K189" i="4" s="1"/>
  <c r="K243" i="4"/>
  <c r="K222" i="4"/>
  <c r="K284" i="4"/>
  <c r="K316" i="4"/>
  <c r="G9" i="5"/>
  <c r="D6" i="5"/>
  <c r="AC6" i="5" s="1"/>
  <c r="C6" i="5"/>
  <c r="AA6" i="5" s="1"/>
  <c r="G14" i="5"/>
  <c r="L198" i="4"/>
  <c r="G8" i="5"/>
  <c r="E8" i="5"/>
  <c r="I8" i="5"/>
  <c r="L244" i="4"/>
  <c r="L224" i="4"/>
  <c r="L223" i="4" s="1"/>
  <c r="G28" i="5"/>
  <c r="G32" i="5" s="1"/>
  <c r="G35" i="5" s="1"/>
  <c r="L11" i="4"/>
  <c r="G12" i="5"/>
  <c r="L21" i="4"/>
  <c r="I7" i="5"/>
  <c r="C30" i="5"/>
  <c r="C35" i="5" s="1"/>
  <c r="J348" i="4"/>
  <c r="K351" i="4"/>
  <c r="K372" i="4" s="1"/>
  <c r="G15" i="5"/>
  <c r="J352" i="4"/>
  <c r="D28" i="5"/>
  <c r="L191" i="4"/>
  <c r="W17" i="5" l="1"/>
  <c r="AA17" i="5"/>
  <c r="AA21" i="5"/>
  <c r="AA24" i="5" s="1"/>
  <c r="AC22" i="5"/>
  <c r="AC25" i="5" s="1"/>
  <c r="L10" i="4"/>
  <c r="AA35" i="5"/>
  <c r="AB32" i="5"/>
  <c r="AC28" i="5"/>
  <c r="AC33" i="5" s="1"/>
  <c r="O6" i="5"/>
  <c r="O21" i="5" s="1"/>
  <c r="O24" i="5" s="1"/>
  <c r="C19" i="5"/>
  <c r="Q6" i="5"/>
  <c r="Q22" i="5" s="1"/>
  <c r="Q25" i="5" s="1"/>
  <c r="D19" i="5"/>
  <c r="P32" i="5"/>
  <c r="O35" i="5"/>
  <c r="U28" i="5"/>
  <c r="U33" i="5" s="1"/>
  <c r="U36" i="5" s="1"/>
  <c r="Q28" i="5"/>
  <c r="Q33" i="5" s="1"/>
  <c r="Y6" i="5"/>
  <c r="Y22" i="5" s="1"/>
  <c r="Y25" i="5" s="1"/>
  <c r="U6" i="5"/>
  <c r="U22" i="5" s="1"/>
  <c r="W6" i="5"/>
  <c r="W21" i="5" s="1"/>
  <c r="W24" i="5" s="1"/>
  <c r="S6" i="5"/>
  <c r="S21" i="5" s="1"/>
  <c r="T32" i="5"/>
  <c r="X32" i="5"/>
  <c r="W35" i="5"/>
  <c r="M28" i="5"/>
  <c r="M33" i="5" s="1"/>
  <c r="M36" i="5" s="1"/>
  <c r="Y28" i="5"/>
  <c r="Y33" i="5" s="1"/>
  <c r="K6" i="5"/>
  <c r="K21" i="5" s="1"/>
  <c r="M6" i="5"/>
  <c r="M22" i="5" s="1"/>
  <c r="L32" i="5"/>
  <c r="E9" i="5"/>
  <c r="I10" i="5"/>
  <c r="I9" i="5"/>
  <c r="I15" i="5"/>
  <c r="E15" i="5"/>
  <c r="G6" i="5"/>
  <c r="E6" i="5"/>
  <c r="E14" i="5"/>
  <c r="I14" i="5"/>
  <c r="J373" i="4"/>
  <c r="J375" i="4" s="1"/>
  <c r="I13" i="5"/>
  <c r="E13" i="5"/>
  <c r="G13" i="5"/>
  <c r="J354" i="4"/>
  <c r="H32" i="5"/>
  <c r="L190" i="4"/>
  <c r="G7" i="5"/>
  <c r="E7" i="5"/>
  <c r="D30" i="5"/>
  <c r="D36" i="5" s="1"/>
  <c r="I28" i="5"/>
  <c r="I33" i="5" s="1"/>
  <c r="I36" i="5" s="1"/>
  <c r="E28" i="5"/>
  <c r="E30" i="5" s="1"/>
  <c r="I12" i="5"/>
  <c r="E12" i="5"/>
  <c r="G11" i="5"/>
  <c r="I6" i="5"/>
  <c r="G10" i="5"/>
  <c r="E10" i="5"/>
  <c r="AD22" i="5" l="1"/>
  <c r="AB21" i="5"/>
  <c r="AD33" i="5"/>
  <c r="AC36" i="5"/>
  <c r="AC39" i="5" s="1"/>
  <c r="P21" i="5"/>
  <c r="X21" i="5"/>
  <c r="Z22" i="5"/>
  <c r="Q36" i="5"/>
  <c r="Q39" i="5" s="1"/>
  <c r="R33" i="5"/>
  <c r="R22" i="5"/>
  <c r="V33" i="5"/>
  <c r="T21" i="5"/>
  <c r="S24" i="5"/>
  <c r="U25" i="5"/>
  <c r="V22" i="5"/>
  <c r="Y36" i="5"/>
  <c r="Y39" i="5" s="1"/>
  <c r="Z33" i="5"/>
  <c r="N33" i="5"/>
  <c r="M25" i="5"/>
  <c r="N22" i="5"/>
  <c r="L21" i="5"/>
  <c r="K24" i="5"/>
  <c r="E36" i="5"/>
  <c r="J33" i="5"/>
  <c r="M39" i="5" l="1"/>
  <c r="U39" i="5"/>
  <c r="I11" i="5"/>
  <c r="E11" i="5"/>
  <c r="K339" i="4"/>
  <c r="K380" i="4" s="1"/>
  <c r="E19" i="5" l="1"/>
  <c r="F17" i="5" s="1"/>
  <c r="C24" i="5"/>
  <c r="G21" i="5"/>
  <c r="F16" i="5" l="1"/>
  <c r="G24" i="5"/>
  <c r="H21" i="5"/>
  <c r="J321" i="4"/>
  <c r="J340" i="4" l="1"/>
  <c r="J381" i="4" s="1"/>
  <c r="I22" i="5"/>
  <c r="D25" i="5"/>
  <c r="E25" i="5" s="1"/>
  <c r="E40" i="5" s="1"/>
  <c r="AD39" i="5" s="1"/>
  <c r="R39" i="5" l="1"/>
  <c r="Z39" i="5"/>
  <c r="V39" i="5"/>
  <c r="N39" i="5"/>
  <c r="J383" i="4"/>
  <c r="I25" i="5"/>
  <c r="I39" i="5" s="1"/>
  <c r="J22" i="5"/>
  <c r="J342" i="4"/>
  <c r="F8" i="5" l="1"/>
  <c r="F9" i="5"/>
  <c r="I40" i="5"/>
  <c r="M40" i="5" s="1"/>
  <c r="Q40" i="5" s="1"/>
  <c r="J39" i="5"/>
  <c r="J40" i="5" s="1"/>
  <c r="N40" i="5" s="1"/>
  <c r="R40" i="5" s="1"/>
  <c r="F10" i="5"/>
  <c r="F7" i="5"/>
  <c r="F6" i="5"/>
  <c r="F28" i="5"/>
  <c r="F13" i="5"/>
  <c r="F12" i="5"/>
  <c r="F11" i="5"/>
  <c r="F15" i="5"/>
  <c r="F14" i="5"/>
  <c r="U40" i="5" l="1"/>
  <c r="Y40" i="5" s="1"/>
  <c r="AC40" i="5" s="1"/>
  <c r="V40" i="5"/>
  <c r="Z40" i="5" s="1"/>
  <c r="AD40" i="5" s="1"/>
  <c r="F19" i="5"/>
  <c r="F30" i="5" s="1"/>
</calcChain>
</file>

<file path=xl/sharedStrings.xml><?xml version="1.0" encoding="utf-8"?>
<sst xmlns="http://schemas.openxmlformats.org/spreadsheetml/2006/main" count="1519" uniqueCount="800">
  <si>
    <t>Obra</t>
  </si>
  <si>
    <t>Encargos Sociais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</si>
  <si>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</si>
  <si>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</si>
  <si>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</si>
  <si>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</si>
  <si>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</si>
  <si>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</si>
  <si>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</si>
  <si>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Total</t>
  </si>
  <si>
    <t>M. O.</t>
  </si>
  <si>
    <t>MAT.</t>
  </si>
  <si>
    <t>SERVIÇOS INICIAIS E ADMINISTRAÇÃO</t>
  </si>
  <si>
    <t xml:space="preserve"> 1.1 </t>
  </si>
  <si>
    <t>DESPESAS INICIAIS</t>
  </si>
  <si>
    <t xml:space="preserve"> 1.1.1 </t>
  </si>
  <si>
    <t xml:space="preserve"> 016023 </t>
  </si>
  <si>
    <t>SBC</t>
  </si>
  <si>
    <t>IMPOSTOS E SEGUROS(RISCOS DE ENGENHARIA/RESPONSABILIDADE CIVIL</t>
  </si>
  <si>
    <t>m²</t>
  </si>
  <si>
    <t xml:space="preserve"> 1.2 </t>
  </si>
  <si>
    <t>SERVIÇOS INICIAIS</t>
  </si>
  <si>
    <t xml:space="preserve"> 1.2.1 </t>
  </si>
  <si>
    <t xml:space="preserve"> 103689 </t>
  </si>
  <si>
    <t>SINAPI</t>
  </si>
  <si>
    <t>FORNECIMENTO E INSTALAÇÃO DE PLACA DE OBRA COM CHAPA GALVANIZADA E ESTRUTURA DE MADEIRA. AF_03/2022_PS</t>
  </si>
  <si>
    <t>Próprio</t>
  </si>
  <si>
    <t xml:space="preserve"> 1.3 </t>
  </si>
  <si>
    <t>ADMINISTRAÇÃO LOCAL</t>
  </si>
  <si>
    <t xml:space="preserve"> 1.3.1 </t>
  </si>
  <si>
    <t xml:space="preserve"> INS.690 </t>
  </si>
  <si>
    <t>ANOTAÇÃO DE RESPONSABILIDADE TÉCNICA - ART</t>
  </si>
  <si>
    <t xml:space="preserve"> 90778 </t>
  </si>
  <si>
    <t>H</t>
  </si>
  <si>
    <t xml:space="preserve"> 94295 </t>
  </si>
  <si>
    <t>MESTRE DE OBRAS COM ENCARGOS COMPLEMENTARES</t>
  </si>
  <si>
    <t xml:space="preserve"> 1.4 </t>
  </si>
  <si>
    <t>PROJETO "AS BUILT"</t>
  </si>
  <si>
    <t xml:space="preserve"> 1.4.1 </t>
  </si>
  <si>
    <t>Projeto As Built - Arquitetônico</t>
  </si>
  <si>
    <t>Projeto As Built - Elétrico</t>
  </si>
  <si>
    <t xml:space="preserve"> 1.5 </t>
  </si>
  <si>
    <t>DESPESAS CORRENTES</t>
  </si>
  <si>
    <t xml:space="preserve"> 1.5.1 </t>
  </si>
  <si>
    <t xml:space="preserve"> COMP.280 </t>
  </si>
  <si>
    <t>Limpeza Permanente da Obra</t>
  </si>
  <si>
    <t>m³</t>
  </si>
  <si>
    <t xml:space="preserve"> 95875 </t>
  </si>
  <si>
    <t>TRANSPORTE COM CAMINHÃO BASCULANTE DE 10 M³, EM VIA URBANA PAVIMENTADA, DMT ATÉ 30 KM (UNIDADE: M3XKM). AF_07/2020</t>
  </si>
  <si>
    <t>M3XKM</t>
  </si>
  <si>
    <t>PAREDES, PAINEIS E ELEMENTOS DIVISÓRIOS</t>
  </si>
  <si>
    <t>m</t>
  </si>
  <si>
    <t>REVESTIMENTOS DE PAREDES</t>
  </si>
  <si>
    <t>REVESTIMENTOS PRIMÁRIOS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</si>
  <si>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</si>
  <si>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</si>
  <si>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</si>
  <si>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</si>
  <si>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>ACABAMENTOS</t>
  </si>
  <si>
    <t xml:space="preserve"> 88485 </t>
  </si>
  <si>
    <t>FUNDO SELADOR ACRÍLICO, APLICAÇÃO MANUAL EM PAREDE, UMA DEMÃO. AF_04/2023</t>
  </si>
  <si>
    <t xml:space="preserve"> 88489 </t>
  </si>
  <si>
    <t>INSTALAÇÕES ELÉTRICAS</t>
  </si>
  <si>
    <t xml:space="preserve"> 91902 </t>
  </si>
  <si>
    <t>CURVA 90 GRAUS PARA ELETRODUTO, PVC, ROSCÁVEL, DN 25 MM (3/4"), PARA CIRCUITOS TERMINAIS, INSTALADA EM LAJE - FORNECIMENTO E INSTALAÇÃO. AF_03/2023</t>
  </si>
  <si>
    <t xml:space="preserve"> COMP.1511 </t>
  </si>
  <si>
    <t>CONDULETE EM PVC RÍGIDO, P/ELETRODUTO SOLDÁVEL D=1/2"E  3/4", SEM TAMPA (MODELOS: C,E,B,L,T,X), Tigre ou similar</t>
  </si>
  <si>
    <t xml:space="preserve"> 91940 </t>
  </si>
  <si>
    <t>CAIXA RETANGULAR 4" X 2" MÉDIA (1,30 M DO PISO), PVC, INSTALADA EM PAREDE - FORNECIMENTO E INSTALAÇÃO. AF_03/2023</t>
  </si>
  <si>
    <t xml:space="preserve"> COMP.709 </t>
  </si>
  <si>
    <t>Fornecimento e instalação de tampa cega p/condulete caixa 4" x 2"</t>
  </si>
  <si>
    <t>und</t>
  </si>
  <si>
    <t xml:space="preserve"> 91997 </t>
  </si>
  <si>
    <t>TOMADA MÉDIA DE EMBUTIR (1 MÓDULO), 2P+T 20 A, INCLUINDO SUPORTE E PLACA - FORNECIMENTO E INSTALAÇÃO. AF_03/2023</t>
  </si>
  <si>
    <t xml:space="preserve"> 90447 </t>
  </si>
  <si>
    <t>RASGO LINEAR MANUAL EM ALVENARIA, PARA ELETRODUTOS, DIÂMETROS MENORES OU IGUAIS A 40 MM. AF_09/2023</t>
  </si>
  <si>
    <t xml:space="preserve"> 104766 </t>
  </si>
  <si>
    <t>CHUMBAMENTO LINEAR EM ALVENARIA PARA ELETRODUTOS COM DIÂMETROS MENORES OU IGUAIS A 40 MM. AF_09/2023</t>
  </si>
  <si>
    <t>COMPLEMENTAÇÃO DA OBRA</t>
  </si>
  <si>
    <t>SERVIÇOS FINAIS</t>
  </si>
  <si>
    <t xml:space="preserve"> COMP.847 </t>
  </si>
  <si>
    <t>LIMPEZA FINAL DA OBRA</t>
  </si>
  <si>
    <t>Bases de dados:</t>
  </si>
  <si>
    <t>EQUIPAMENTOS</t>
  </si>
  <si>
    <t>TOTAIS</t>
  </si>
  <si>
    <t/>
  </si>
  <si>
    <t>VALOR TOTAL MATERIAL (CUSTO DE MERCADO)</t>
  </si>
  <si>
    <t>VALOR TOTAL MÃO DE OBRA (CUSTO DE MERCADO)</t>
  </si>
  <si>
    <t>VALOR TOTAL DO ORÇAMENTO</t>
  </si>
  <si>
    <t>COMPOSIÇÃO DO BDI - OBRA</t>
  </si>
  <si>
    <t>DESCRIÇÃO</t>
  </si>
  <si>
    <t>GARANTIA/SEGURO (S)</t>
  </si>
  <si>
    <t xml:space="preserve">RISCO (R) </t>
  </si>
  <si>
    <t xml:space="preserve">Fórmula para determinação do BDI </t>
  </si>
  <si>
    <t>DESPESAS FINANCEIRAS (ACORDÃO 2.622/2013 TCU) (DF)</t>
  </si>
  <si>
    <t>Conforme determinação do Acórdão 2.622/2013-TCU-Plenário)</t>
  </si>
  <si>
    <t>ADMINISTRAÇÃO CENTRAL (AC)</t>
  </si>
  <si>
    <t>LUCRO (L)</t>
  </si>
  <si>
    <t>TRIBUTOS (I)</t>
  </si>
  <si>
    <t>COFINS</t>
  </si>
  <si>
    <t>PIS</t>
  </si>
  <si>
    <t>CPRB (CONTRIBUIÇÃO PREVIDENCIÁRIA SOBRE A RECEITA BRUTA)</t>
  </si>
  <si>
    <t>BDI A SER APLICADO</t>
  </si>
  <si>
    <t>BDI APLICADO SOBRE O  TOTAL DE MATERIAL - OBRA</t>
  </si>
  <si>
    <t>BDI APLICADO SOBRE O TOTAL DE MÃO DE OBRA - OBRA</t>
  </si>
  <si>
    <t>VALOR TOTAL DO BDI - OBRA</t>
  </si>
  <si>
    <t>COMPOSIÇÃO DO BDI DIFERENCIADO - EQUIPAMENTOS</t>
  </si>
  <si>
    <t>BDI APLICADO SOBRE O  TOTAL DE MATERIAL - EQUIPAMENTOS</t>
  </si>
  <si>
    <t>BDI APLICADO SOBRE O TOTAL DE MÃO DE OBRA - EQUIPAMENTOS</t>
  </si>
  <si>
    <t>VALOR TOTAL MATERIAL (CUSTO DE MERCADO + BDI)</t>
  </si>
  <si>
    <t>VALOR TOTAL MÃO DE OBRA (CUSTO DE MERCADO + BDI)</t>
  </si>
  <si>
    <t>PROFISSIONAL RESPONSÁVEL PELO ORÇAMENTO:</t>
  </si>
  <si>
    <t>NÚMERO DE REGISTRO NO CREA OU CAU:</t>
  </si>
  <si>
    <t>125.007-9</t>
  </si>
  <si>
    <t>Assinatura</t>
  </si>
  <si>
    <t>NÚMERO DA ART OU RRT:</t>
  </si>
  <si>
    <t>Jacson Jeremias</t>
  </si>
  <si>
    <t>VALOR TOTAL DO BDI - EQUIPAMENTOS</t>
  </si>
  <si>
    <t>CRONOGRAMA FÍSICO-FINANCEIRO</t>
  </si>
  <si>
    <t xml:space="preserve">      PARCELA 01</t>
  </si>
  <si>
    <t xml:space="preserve">      PARCELA 02</t>
  </si>
  <si>
    <t>total percentual</t>
  </si>
  <si>
    <t xml:space="preserve">     MATERIAL</t>
  </si>
  <si>
    <t xml:space="preserve">  MÃO DE OBRA</t>
  </si>
  <si>
    <t xml:space="preserve">DISCRIMINAÇÃO </t>
  </si>
  <si>
    <t>MATER. TOTAL (R$)</t>
  </si>
  <si>
    <t>M.D.O. TOTAL (R$)</t>
  </si>
  <si>
    <t>TOTAL ÍTEM (R$)</t>
  </si>
  <si>
    <t>%</t>
  </si>
  <si>
    <t>(R$)</t>
  </si>
  <si>
    <t>OBRA</t>
  </si>
  <si>
    <t>VALOR TOTAL DO ORÇAMENTO - OBRA</t>
  </si>
  <si>
    <t>VALOR TOTAL MATERIAL (Custo de mercado)</t>
  </si>
  <si>
    <t>VALOR TOTAL MÃO DE OBRA (Custo de mercado)</t>
  </si>
  <si>
    <t>Valor Total de Material com BDI - Obra</t>
  </si>
  <si>
    <t>Valor Total de Mão de Obra com BDI - Obra</t>
  </si>
  <si>
    <t>EQUIPAMENTO</t>
  </si>
  <si>
    <t>Valor Total de Material com BDI - Equipamento</t>
  </si>
  <si>
    <t>Valor Total de Mão de Obra com BDI - Equipamento</t>
  </si>
  <si>
    <t>Valor total da parcela/percentual da parcela</t>
  </si>
  <si>
    <t>Valor total acumulado/percentual acumulado</t>
  </si>
  <si>
    <t>Profissional responsável pelo orçamento:</t>
  </si>
  <si>
    <t>Número de Registro no CREA ou CAU:</t>
  </si>
  <si>
    <t>Número da ART ou RRT:</t>
  </si>
  <si>
    <r>
      <t>OBSERVAÇÕES:</t>
    </r>
    <r>
      <rPr>
        <sz val="9"/>
        <rFont val="Arial"/>
        <family val="2"/>
      </rPr>
      <t xml:space="preserve"> </t>
    </r>
  </si>
  <si>
    <t>1 - As informações mínimas que deverão constar no Cronograma Físico Financeiro são:  - Valor e percentual</t>
  </si>
  <si>
    <t>de material e mão de obra referente a cada parcela, valor total da parcela, valor de material por parcela,</t>
  </si>
  <si>
    <t>valor de mão de obra por parcela, percentual referente a cada parcela em relação ao custo da Obra.</t>
  </si>
  <si>
    <t>2 - O Cronograma acima deverá ser apresentado utilizando papel timbrado da empresa;</t>
  </si>
  <si>
    <t>3 - Os itens elencados acima são referentes a obra ora em licitação, e servirão de referências para cotação.</t>
  </si>
  <si>
    <t xml:space="preserve"> 91871 </t>
  </si>
  <si>
    <t>ELETRODUTO RÍGIDO ROSCÁVEL, PVC, DN 25 MM (3/4"), PARA CIRCUITOS TERMINAIS, INSTALADO EM PAREDE - FORNECIMENTO E INSTALAÇÃO. AF_03/2023</t>
  </si>
  <si>
    <t xml:space="preserve"> 1.3.2</t>
  </si>
  <si>
    <t xml:space="preserve"> 1.3.3</t>
  </si>
  <si>
    <t>DESONERADO</t>
  </si>
  <si>
    <t>VALOR TOTAL DO ORÇAMENTO - EQUIPAMENTOS</t>
  </si>
  <si>
    <t>VALOR TOTAL DO ORÇAMENTO - EQUIPAMENTO</t>
  </si>
  <si>
    <t>4.1</t>
  </si>
  <si>
    <t>7.1</t>
  </si>
  <si>
    <t>mês</t>
  </si>
  <si>
    <t>VALOR TOTAL DA PROPOSTA (OBRA + EQUIPAMENTOS)</t>
  </si>
  <si>
    <t>12.1</t>
  </si>
  <si>
    <t>M</t>
  </si>
  <si>
    <t>ISS (REFERENTE A PREFEITURA DE JOINVILLE)</t>
  </si>
  <si>
    <t>un</t>
  </si>
  <si>
    <t>UN</t>
  </si>
  <si>
    <t>KG</t>
  </si>
  <si>
    <t>COMPACTAÇÃO MECÂNICA DE SOLO PARA EXECUÇÃO DE RADIER, PISO DE CONCRETO OU LAJE SOBRE SOLO, COM COMPACTADOR DE SOLOS A PERCUSSÃO. AF_09/2021</t>
  </si>
  <si>
    <t>ESTRUTURAL</t>
  </si>
  <si>
    <t>CONCRETO ARMADO</t>
  </si>
  <si>
    <t>ESTRUTURA METÁLICA</t>
  </si>
  <si>
    <t xml:space="preserve"> 96535 </t>
  </si>
  <si>
    <t>FABRICAÇÃO, MONTAGEM E DESMONTAGEM DE FÔRMA PARA SAPATA, EM MADEIRA SERRADA, E=25 MM, 4 UTILIZAÇÕES. AF_01/2024</t>
  </si>
  <si>
    <t xml:space="preserve"> 104916 </t>
  </si>
  <si>
    <t>ARMAÇÃO DE SAPATA ISOLADA, VIGA BALDRAME E SAPATA CORRIDA UTILIZANDO AÇO CA-60 DE 5 MM - MONTAGEM. AF_01/2024</t>
  </si>
  <si>
    <t xml:space="preserve"> 104919 </t>
  </si>
  <si>
    <t>ARMAÇÃO DE SAPATA ISOLADA, VIGA BALDRAME E SAPATA CORRIDA UTILIZANDO AÇO CA-50 DE 10 MM - MONTAGEM. AF_01/2024</t>
  </si>
  <si>
    <t xml:space="preserve"> 104920 </t>
  </si>
  <si>
    <t>ARMAÇÃO DE BLOCO, SAPATA ISOLADA, VIGA BALDRAME E SAPATA CORRIDA UTILIZANDO AÇO CA-50 DE 12,5 MM - MONTAGEM. AF_01/2024</t>
  </si>
  <si>
    <t xml:space="preserve"> 96558 </t>
  </si>
  <si>
    <t>CONCRETAGEM DE SAPATA, FCK 30 MPA, COM USO DE BOMBA - LANÇAMENTO, ADENSAMENTO E ACABAMENTO. AF_01/2024</t>
  </si>
  <si>
    <t xml:space="preserve"> 10.1.1 </t>
  </si>
  <si>
    <t>ESCAVAÇÕES</t>
  </si>
  <si>
    <t xml:space="preserve"> 96521 </t>
  </si>
  <si>
    <t>ESCAVAÇÃO MECANIZADA PARA BLOCO DE COROAMENTO OU SAPATA COM RETROESCAVADEIRA (INCLUINDO ESCAVAÇÃO PARA COLOCAÇÃO DE FÔRMAS). AF_01/2024</t>
  </si>
  <si>
    <t xml:space="preserve"> 97083 </t>
  </si>
  <si>
    <t xml:space="preserve"> 96617 </t>
  </si>
  <si>
    <t>LASTRO DE CONCRETO MAGRO, APLICADO EM BLOCOS DE COROAMENTO OU SAPATAS, ESPESSURA DE 3 CM. AF_01/2024</t>
  </si>
  <si>
    <t xml:space="preserve"> 93382 </t>
  </si>
  <si>
    <t>REATERRO MANUAL DE VALAS, COM COMPACTADOR DE SOLOS DE PERCUSSÃO. AF_08/2023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</si>
  <si>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</si>
  <si>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</si>
  <si>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>Custo Total</t>
  </si>
  <si>
    <t>Custo Unitário</t>
  </si>
  <si>
    <t xml:space="preserve"> 1.4.2</t>
  </si>
  <si>
    <t xml:space="preserve"> 1.4.3</t>
  </si>
  <si>
    <t xml:space="preserve"> 91927 </t>
  </si>
  <si>
    <t>CABO DE COBRE FLEXÍVEL ISOLADO, 2,5 MM², ANTI-CHAMA 0,6/1,0 KV, PARA CIRCUITOS TERMINAIS - FORNECIMENTO E INSTALAÇÃO. AF_03/2023</t>
  </si>
  <si>
    <t xml:space="preserve"> 91929 </t>
  </si>
  <si>
    <t>CABO DE COBRE FLEXÍVEL ISOLADO, 4 MM², ANTI-CHAMA 0,6/1,0 KV, PARA CIRCUITOS TERMINAIS - FORNECIMENTO E INSTALAÇÃO. AF_03/2023</t>
  </si>
  <si>
    <t xml:space="preserve"> 93655 </t>
  </si>
  <si>
    <t>DISJUNTOR MONOPOLAR TIPO DIN, CORRENTE NOMINAL DE 20A - FORNECIMENTO E INSTALAÇÃO. AF_07/2025</t>
  </si>
  <si>
    <t xml:space="preserve"> COMP.438 </t>
  </si>
  <si>
    <t>DISPOSITIVO DPS CLASSE II, 1 POLO, TENSAO MAXIMA DE 275 V, CORRENTE MAXIMA DE *45* KA (TIPO AC) - FORNECIMENTO E INSTALAÇÃO</t>
  </si>
  <si>
    <t xml:space="preserve"> COMP.331 </t>
  </si>
  <si>
    <t>DISPOSITIVO DR, 4 POLOS, SENSIBILIDADE DE 30 MA, CORRENTE DE 25 A, TIPO AC - FORNECIMENTO E INSTALAÇÃO</t>
  </si>
  <si>
    <t xml:space="preserve"> 91856 </t>
  </si>
  <si>
    <t>ELETRODUTO FLEXÍVEL CORRUGADO, PVC, DN 32 MM (1"), PARA CIRCUITOS TERMINAIS, INSTALADO EM PAREDE - FORNECIMENTO E INSTALAÇÃO. AF_03/2023</t>
  </si>
  <si>
    <t xml:space="preserve"> 91872 </t>
  </si>
  <si>
    <t>ELETRODUTO RÍGIDO ROSCÁVEL, PVC, DN 32 MM (1"), PARA CIRCUITOS TERMINAIS, INSTALADO EM PAREDE - FORNECIMENTO E INSTALAÇÃO. AF_03/2023</t>
  </si>
  <si>
    <t xml:space="preserve"> 91884 </t>
  </si>
  <si>
    <t>LUVA PARA ELETRODUTO, PVC, ROSCÁVEL, DN 25 MM (3/4"), PARA CIRCUITOS TERMINAIS, INSTALADA EM PAREDE - FORNECIMENTO E INSTALAÇÃO. AF_03/2023</t>
  </si>
  <si>
    <t xml:space="preserve"> 91885 </t>
  </si>
  <si>
    <t>LUVA PARA ELETRODUTO, PVC, ROSCÁVEL, DN 32 MM (1"), PARA CIRCUITOS TERMINAIS, INSTALADA EM PAREDE - FORNECIMENTO E INSTALAÇÃO. AF_03/2023</t>
  </si>
  <si>
    <t xml:space="preserve"> 91996 </t>
  </si>
  <si>
    <t>TOMADA MÉDIA DE EMBUTIR (1 MÓDULO), 2P+T 10 A, INCLUINDO SUPORTE E PLACA - FORNECIMENTO E INSTALAÇÃO. AF_03/2023</t>
  </si>
  <si>
    <t xml:space="preserve"> COMP.718 </t>
  </si>
  <si>
    <t>GANCHO CURTO PARA SUSPENSÃO DE LUMINÁRIAS - FORNECIMENTO E INSTALAÇÃO (ORSE)</t>
  </si>
  <si>
    <t xml:space="preserve"> COMP.1708 </t>
  </si>
  <si>
    <t>CAIXA METÁLICA COM TOMADA 10A 250V PARA PEERFILADO - FORNECIMENTO E INSTALAÇÃO (ORSE)</t>
  </si>
  <si>
    <t>INSTALAÇÕES PREVENTIVAS CONTRA INCÊNDIO</t>
  </si>
  <si>
    <t xml:space="preserve"> 10.1 </t>
  </si>
  <si>
    <t>ILUMINAÇÃO DE EMERGÊNCIA</t>
  </si>
  <si>
    <t xml:space="preserve"> 10.2 </t>
  </si>
  <si>
    <t>SINALIZAÇÃO DE EMERGÊNCIA</t>
  </si>
  <si>
    <t xml:space="preserve"> 10.2.1 </t>
  </si>
  <si>
    <t xml:space="preserve"> 10.3.1 </t>
  </si>
  <si>
    <t xml:space="preserve"> COMP.1512 </t>
  </si>
  <si>
    <t>CONDULETE EM PVC RÍGIDO, P/ELETRODUTO SOLDÁVEL D=1", SEM TAMPA (MODELOS: C,E,B,L,T,X), Tigre ou similar</t>
  </si>
  <si>
    <t>EXTINTORES</t>
  </si>
  <si>
    <t xml:space="preserve"> COMP.1572.R01 </t>
  </si>
  <si>
    <t>EXTINTOR DE INCÊNDIO PORTÁTIL COM CARGA DE PQS DE 4 KG, CLASSE ABC - FORNECIMENTO E INSTALAÇÃO.</t>
  </si>
  <si>
    <t xml:space="preserve"> COMP.1662 </t>
  </si>
  <si>
    <t>PLACA DE SINALIZACAO DE SEGURANCA CONTRA INCENDIO, FOTOLUMINESCENTE, 20x20 CM, EM PVC *2* MM ANTI-CHAMAS (SIMBOLOS, CORES E PICTOGRAMAS CONFORME NBR 13434) - FORNECIMENTO E INSTALAÇÃO</t>
  </si>
  <si>
    <t>2.1</t>
  </si>
  <si>
    <t>2.2</t>
  </si>
  <si>
    <t>2.3</t>
  </si>
  <si>
    <t>2.3.1</t>
  </si>
  <si>
    <t>4.2</t>
  </si>
  <si>
    <t>11.1</t>
  </si>
  <si>
    <t xml:space="preserve"> 98459 </t>
  </si>
  <si>
    <t>TAPUME COM TELHA METÁLICA. AF_03/2024</t>
  </si>
  <si>
    <t xml:space="preserve"> 96527 </t>
  </si>
  <si>
    <t>ESCAVAÇÃO MANUAL PARA VIGA BALDRAME OU SAPATA CORRIDA (INCLUINDO ESCAVAÇÃO PARA COLOCAÇÃO DE FÔRMAS). AF_01/2024</t>
  </si>
  <si>
    <t xml:space="preserve"> 2.2.1 </t>
  </si>
  <si>
    <t>TÉRREO - FUNDAÇÕES</t>
  </si>
  <si>
    <t xml:space="preserve"> 2.2.1.1 </t>
  </si>
  <si>
    <t xml:space="preserve"> 2.2.1.2 </t>
  </si>
  <si>
    <t xml:space="preserve"> 2.2.1.3 </t>
  </si>
  <si>
    <t xml:space="preserve"> 104917 </t>
  </si>
  <si>
    <t>ARMAÇÃO DE SAPATA ISOLADA, VIGA BALDRAME E SAPATA CORRIDA UTILIZANDO AÇO CA-50 DE 6,3 MM - MONTAGEM. AF_01/2024</t>
  </si>
  <si>
    <t xml:space="preserve"> 2.2.1.4 </t>
  </si>
  <si>
    <t xml:space="preserve"> 2.2.1.5 </t>
  </si>
  <si>
    <t xml:space="preserve"> 2.2.2 </t>
  </si>
  <si>
    <t>TÉRREO - VIGAS DE BALDRAME</t>
  </si>
  <si>
    <t xml:space="preserve"> 2.2.2.1 </t>
  </si>
  <si>
    <t xml:space="preserve"> 96536 </t>
  </si>
  <si>
    <t>FABRICAÇÃO, MONTAGEM E DESMONTAGEM DE FÔRMA PARA VIGA BALDRAME, EM MADEIRA SERRADA, E=25 MM, 4 UTILIZAÇÕES. AF_01/2024</t>
  </si>
  <si>
    <t xml:space="preserve"> 104921 </t>
  </si>
  <si>
    <t>ARMAÇÃO DE BLOCO, SAPATA ISOLADA, VIGA BALDRAME E SAPATA CORRIDA UTILIZANDO AÇO CA-50 DE 16 MM - MONTAGEM. AF_01/2024</t>
  </si>
  <si>
    <t xml:space="preserve"> 96557 </t>
  </si>
  <si>
    <t>CONCRETAGEM DE BLOCO DE COROAMENTO OU VIGA BALDRAME, FCK 30 MPA, COM USO DE BOMBA - LANÇAMENTO, ADENSAMENTO E ACABAMENTO. AF_01/2024</t>
  </si>
  <si>
    <t xml:space="preserve"> 2.2.3 </t>
  </si>
  <si>
    <t>TÉRREO - LAJES</t>
  </si>
  <si>
    <t xml:space="preserve"> 2.2.3.1 </t>
  </si>
  <si>
    <t xml:space="preserve"> 92768 </t>
  </si>
  <si>
    <t>ARMAÇÃO DE LAJE DE ESTRUTURA CONVENCIONAL DE CONCRETO ARMADO UTILIZANDO AÇO CA-60 DE 5,0 MM - MONTAGEM. AF_06/2022</t>
  </si>
  <si>
    <t xml:space="preserve"> 92769 </t>
  </si>
  <si>
    <t>ARMAÇÃO DE LAJE DE ESTRUTURA CONVENCIONAL DE CONCRETO ARMADO UTILIZANDO AÇO CA-50 DE 6,3 MM - MONTAGEM. AF_06/2022</t>
  </si>
  <si>
    <t xml:space="preserve"> 92770 </t>
  </si>
  <si>
    <t>ARMAÇÃO DE LAJE DE ESTRUTURA CONVENCIONAL DE CONCRETO ARMADO UTILIZANDO AÇO CA-50 DE 8,0 MM - MONTAGEM. AF_06/2022</t>
  </si>
  <si>
    <t xml:space="preserve"> COMP.494 </t>
  </si>
  <si>
    <t>CONCRETAGEM DE VIGAS E LAJES, FCK=30 MPA, PARA LAJES MACIÇAS OU NERVURADAS, LANÇAMENTO, ADENSAMENTO E ACABAMENTO. AF_12/2015</t>
  </si>
  <si>
    <t xml:space="preserve"> 2.2.4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</si>
  <si>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</si>
  <si>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</si>
  <si>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92759 </t>
  </si>
  <si>
    <t>ARMAÇÃO DE PILAR OU VIGA DE ESTRUTURA CONVENCIONAL DE CONCRETO ARMADO UTILIZANDO AÇO CA-60 DE 5,0 MM - MONTAGEM. AF_06/2022</t>
  </si>
  <si>
    <t xml:space="preserve"> 92760 </t>
  </si>
  <si>
    <t>ARMAÇÃO DE PILAR OU VIGA DE ESTRUTURA CONVENCIONAL DE CONCRETO ARMADO UTILIZANDO AÇO CA-50 DE 6,3 MM - MONTAGEM. AF_06/2022</t>
  </si>
  <si>
    <t xml:space="preserve"> 3.1 </t>
  </si>
  <si>
    <t xml:space="preserve"> 103358 </t>
  </si>
  <si>
    <t>ALVENARIA DE VEDAÇÃO DE BLOCOS CERÂMICOS FURADOS NA HORIZONTAL DE 11,5X19X29 CM (ESPESSURA 11,5 CM) E ARGAMASSA DE ASSENTAMENTO COM PREPARO EM BETONEIRA. AF_12/2021</t>
  </si>
  <si>
    <t xml:space="preserve"> 4.1.1 </t>
  </si>
  <si>
    <t xml:space="preserve"> 4.2.1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</si>
  <si>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</si>
  <si>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</si>
  <si>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</si>
  <si>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</si>
  <si>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96622 </t>
  </si>
  <si>
    <t>LASTRO COM MATERIAL GRANULAR, APLICADO EM PISOS OU LAJES SOBRE SOLO, ESPESSURA DE *5 CM*. AF_01/2024</t>
  </si>
  <si>
    <t xml:space="preserve"> 94995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</si>
  <si>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</si>
  <si>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</si>
  <si>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97637 </t>
  </si>
  <si>
    <t>REMOÇÃO DE TAPUME/ CHAPAS METÁLICAS E DE MADEIRA, DE FORMA MANUAL, SEM REAPROVEITAMENTO. AF_09/2023</t>
  </si>
  <si>
    <t xml:space="preserve">      PARCELA 03</t>
  </si>
  <si>
    <t xml:space="preserve">      PARCELA 04</t>
  </si>
  <si>
    <t xml:space="preserve">      PARCELA 05</t>
  </si>
  <si>
    <t xml:space="preserve">      PARCELA 06</t>
  </si>
  <si>
    <t>ITEM</t>
  </si>
  <si>
    <t xml:space="preserve"> COMP.281.R01 </t>
  </si>
  <si>
    <t xml:space="preserve"> COMP.283.R01 </t>
  </si>
  <si>
    <t>SINAPI - 09/2025 - Santa Catarina</t>
  </si>
  <si>
    <t>CPOS/CDHU - 09/2025 - São Paulo</t>
  </si>
  <si>
    <t xml:space="preserve"> COMP.1670.R01 </t>
  </si>
  <si>
    <t>EXECUÇÃO DE ALMOXARIFADO EM CANTEIRO DE OBRAS, FORA DA PROJEÇÃO DA LAJE, EM CHAPA DE MADEIRA COMPENSADA, NÃO INCLUSO MOBILIÁRIO E EQUIPAMENTOS.</t>
  </si>
  <si>
    <t xml:space="preserve"> COMP.1668.R01 </t>
  </si>
  <si>
    <t>EXECUÇÃO DE SANITÁRIO E VESTIÁRIO EM CANTEIRO DE OBRAS, FORA DA PROJEÇÃO DA LAJE, EM CHAPA DE MADEIRA COMPENSADA, NÃO INCLUSO MOBILIÁRIO.</t>
  </si>
  <si>
    <t xml:space="preserve"> COMP.1669.R01 </t>
  </si>
  <si>
    <t>EXECUÇÃO DE ESCRITÓRIO EM CANTEIRO DE OBRAS, FORA DA PROJEÇÃO DA LAJE, EM CHAPA DE MADEIRA COMPENSADA, NÃO INCLUSO MOBILIÁRIO E EQUIPAMENTOS.</t>
  </si>
  <si>
    <t xml:space="preserve"> COMP.1829 </t>
  </si>
  <si>
    <t>EXECUÇÃO DE REFEITÓRIO EM CANTEIRO DE OBRAS, FORA DA PROJEÇÃO DA LAJE, EM CHAPA DE MADEIRA COMPENSADA, NÃO INCLUSO MOBILIÁRIO E EQUIPAMENTOS. AF_01/2024_PE</t>
  </si>
  <si>
    <t xml:space="preserve"> 1.2.3</t>
  </si>
  <si>
    <t xml:space="preserve"> 1.2.4</t>
  </si>
  <si>
    <t xml:space="preserve"> 1.2.5</t>
  </si>
  <si>
    <t xml:space="preserve"> 1.2.6</t>
  </si>
  <si>
    <t xml:space="preserve"> 1.4.4</t>
  </si>
  <si>
    <t xml:space="preserve"> COMP.285.R01 </t>
  </si>
  <si>
    <t>Projeto As Built - Preventivo</t>
  </si>
  <si>
    <t xml:space="preserve"> 1.6</t>
  </si>
  <si>
    <t>DEMOLIÇÕES</t>
  </si>
  <si>
    <t xml:space="preserve"> 1.6.2</t>
  </si>
  <si>
    <t xml:space="preserve"> 1.6.3</t>
  </si>
  <si>
    <t xml:space="preserve"> 1.6.4</t>
  </si>
  <si>
    <t xml:space="preserve"> 1.6.5</t>
  </si>
  <si>
    <t xml:space="preserve"> 1.6.6</t>
  </si>
  <si>
    <t xml:space="preserve"> 97622 </t>
  </si>
  <si>
    <t>DEMOLIÇÃO DE ALVENARIA DE BLOCO FURADO, DE FORMA MANUAL, SEM REAPROVEITAMENTO. AF_09/2023</t>
  </si>
  <si>
    <t xml:space="preserve"> COMP.2042 </t>
  </si>
  <si>
    <t>RETIRADA MANUAL DE GRAMA</t>
  </si>
  <si>
    <t xml:space="preserve"> 105009 </t>
  </si>
  <si>
    <t>LOCAÇÃO CONVENCIONAL DE OBRA, UTILIZANDO GABARITO DE TÁBUAS CORRIDAS PONTALETADAS A CADA 1,50M - 2 UTILIZAÇÕES. AF_03/2024</t>
  </si>
  <si>
    <t xml:space="preserve"> 2.1.2</t>
  </si>
  <si>
    <t xml:space="preserve"> 2.1.3</t>
  </si>
  <si>
    <t xml:space="preserve"> 2.1.4</t>
  </si>
  <si>
    <t xml:space="preserve"> 2.1.5</t>
  </si>
  <si>
    <t xml:space="preserve"> 2.1.6</t>
  </si>
  <si>
    <t xml:space="preserve"> 2.1.7</t>
  </si>
  <si>
    <t xml:space="preserve"> 2.2.3.2</t>
  </si>
  <si>
    <t xml:space="preserve"> 2.2.3.3</t>
  </si>
  <si>
    <t xml:space="preserve"> 2.2.3.4</t>
  </si>
  <si>
    <t xml:space="preserve"> 3.2</t>
  </si>
  <si>
    <t xml:space="preserve"> 3.3</t>
  </si>
  <si>
    <t xml:space="preserve"> 3.4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</si>
  <si>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</si>
  <si>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</si>
  <si>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 xml:space="preserve"> 93588 </t>
  </si>
  <si>
    <t>TRANSPORTE COM CAMINHÃO BASCULANTE DE 10 M³, EM VIA URBANA EM LEITO NATURAL (UNIDADE: M3XKM). AF_07/2020</t>
  </si>
  <si>
    <t>11.2</t>
  </si>
  <si>
    <t xml:space="preserve"> 102500 </t>
  </si>
  <si>
    <t>PINTURA DE DEMARCAÇÃO DE VAGA COM TINTA ACRÍLICA, E = 10 CM, APLICAÇÃO MANUAL. AF_05/2021</t>
  </si>
  <si>
    <t xml:space="preserve"> 102513 </t>
  </si>
  <si>
    <t>PINTURA DE SÍMBOLOS E TEXTOS COM TINTA ACRÍLICA, DEMARCAÇÃO COM FITA ADESIVA E APLICAÇÃO COM ROLO. AF_05/2021</t>
  </si>
  <si>
    <t>12.1.1</t>
  </si>
  <si>
    <t>12.1.2</t>
  </si>
  <si>
    <t>12.1.3</t>
  </si>
  <si>
    <t>12.1.4</t>
  </si>
  <si>
    <t>BDI = (1 + (AC + S + R + G) x (1 + DF) x (1 - L))</t>
  </si>
  <si>
    <t>(1 - I)</t>
  </si>
  <si>
    <t xml:space="preserve"> 91953 </t>
  </si>
  <si>
    <t>INTERRUPTOR SIMPLES (1 MÓDULO), 10A/250V, INCLUINDO SUPORTE E PLACA - FORNECIMENTO E INSTALAÇÃO. AF_03/2023</t>
  </si>
  <si>
    <t xml:space="preserve"> 93654 </t>
  </si>
  <si>
    <t>DISJUNTOR MONOPOLAR TIPO DIN, CORRENTE NOMINAL DE 16A - FORNECIMENTO E INSTALAÇÃO. AF_07/2025</t>
  </si>
  <si>
    <t xml:space="preserve"> 91925 </t>
  </si>
  <si>
    <t>CABO DE COBRE FLEXÍVEL ISOLADO, 1,5 MM², ANTI-CHAMA 0,6/1,0 KV, PARA CIRCUITOS TERMINAIS - FORNECIMENTO E INSTALAÇÃO. AF_03/2023</t>
  </si>
  <si>
    <t xml:space="preserve"> 97599 </t>
  </si>
  <si>
    <t>LUMINÁRIA DE EMERGÊNCIA, COM 30 LÂMPADAS LED DE 2 W, SEM REATOR - FORNECIMENTO E INSTALAÇÃO. AF_09/2024</t>
  </si>
  <si>
    <t xml:space="preserve"> 93022 </t>
  </si>
  <si>
    <t>CURVA 90 GRAUS PARA ELETRODUTO, PVC, ROSCÁVEL, DN 75 MM (2 1/2"), PARA REDE ENTERRADA DE DISTRIBUIÇÃO DE ENERGIA ELÉTRICA - FORNECIMENTO E INSTALAÇÃO. AF_12/2021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</si>
  <si>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</si>
  <si>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</si>
  <si>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93010 </t>
  </si>
  <si>
    <t>ELETRODUTO RÍGIDO ROSCÁVEL, PVC, DN 75 MM (2 1/2"), PARA REDE ENTERRADA DE DISTRIBUIÇÃO DE ENERGIA ELÉTRICA - FORNECIMENTO E INSTALAÇÃO. AF_12/2021</t>
  </si>
  <si>
    <t>REFORMA ACESSIBILIDADE_SESC CHAPECÓ</t>
  </si>
  <si>
    <t>Projeto As Built - Estrutural</t>
  </si>
  <si>
    <t>PLATAFORMA ELEVATÓRIA, PERCURSO DE 4 METROS ENCLAUSURADA. REF: TK ELEVATOR – EASY</t>
  </si>
  <si>
    <t>AGESUL - 06/2025 - Mato Grosso do Sul</t>
  </si>
  <si>
    <t>ORSE - 09/2025 - Sergipe</t>
  </si>
  <si>
    <t>SBC - 11/2025 - Santa Catarina</t>
  </si>
  <si>
    <t>EMOP - 10/2025 - Rio de Janeiro</t>
  </si>
  <si>
    <t>SUDECAP - 07/2025 - Minas Gerais</t>
  </si>
  <si>
    <t xml:space="preserve"> 1.2.2</t>
  </si>
  <si>
    <t xml:space="preserve"> 1.2.7</t>
  </si>
  <si>
    <t>ENGENHEIRO CIVIL DE OBRA PLENO COM ENCARGOS COMPLEMENTARES  (4 HORAS DIÁRIAS - DURANTE 6 MESES)</t>
  </si>
  <si>
    <t xml:space="preserve"> COMP.282.R01 </t>
  </si>
  <si>
    <t xml:space="preserve"> 1.6.1</t>
  </si>
  <si>
    <t xml:space="preserve"> 1.6.7</t>
  </si>
  <si>
    <t xml:space="preserve"> 1.6.8</t>
  </si>
  <si>
    <t xml:space="preserve"> 1.6.9</t>
  </si>
  <si>
    <t xml:space="preserve"> 1.6.10</t>
  </si>
  <si>
    <t xml:space="preserve"> 97634 </t>
  </si>
  <si>
    <t>DEMOLIÇÃO DE REVESTIMENTO CERÂMICO, DE FORMA MECANIZADA COM MARTELETE, SEM REAPROVEITAMENTO. AF_09/2023</t>
  </si>
  <si>
    <t xml:space="preserve"> 104791 </t>
  </si>
  <si>
    <t>DEMOLIÇÃO DE ARGAMASSAS, DE FORMA DE FORMA MECANIZADA COM MARTELETE, SEM REAPROVEITAMENTO. AF_09/2023</t>
  </si>
  <si>
    <t xml:space="preserve"> 97629 </t>
  </si>
  <si>
    <t>DEMOLIÇÃO DE LAJES, EM CONCRETO ARMADO, DE FORMA MECANIZADA COM MARTELETE, SEM REAPROVEITAMENTO. AF_09/2023</t>
  </si>
  <si>
    <t xml:space="preserve"> COMP.1286 </t>
  </si>
  <si>
    <t>REMOCAO DE PAVIMENTAÇÃO EM ELEMENTOS DE CONCRETO INTERTRAVADOS (PAVER, LAJOTAS ETC...)</t>
  </si>
  <si>
    <t xml:space="preserve"> COMP.2610 </t>
  </si>
  <si>
    <t>DEMOLICAO SOLEIRAS EM GERAL INCLUSIVE ARGAMASSA ASSENTAMENTO</t>
  </si>
  <si>
    <t xml:space="preserve"> 97641 </t>
  </si>
  <si>
    <t>REMOÇÃO DE FORRO DE GESSO, DE FORMA MANUAL, SEM REAPROVEITAMENTO. AF_09/2023</t>
  </si>
  <si>
    <t xml:space="preserve"> 97642 </t>
  </si>
  <si>
    <t>REMOÇÃO DE TRAMA METÁLICA OU DE MADEIRA PARA FORRO, DE FORMA MANUAL, SEM REAPROVEITAMENTO. AF_09/2023</t>
  </si>
  <si>
    <t xml:space="preserve"> 97647 </t>
  </si>
  <si>
    <t>REMOÇÃO DE TELHAS DE FIBROCIMENTO METÁLICA E CERÂMICA, DE FORMA MANUAL, SEM REAPROVEITAMENTO. AF_09/2023</t>
  </si>
  <si>
    <t xml:space="preserve"> COMP.1861 </t>
  </si>
  <si>
    <t>SUPRESSÃO DE ÁRVORES COM DIAM. MAIOR DE 30CM</t>
  </si>
  <si>
    <t xml:space="preserve"> 97645 </t>
  </si>
  <si>
    <t>REMOÇÃO DE JANELAS, DE FORMA MANUAL, SEM REAPROVEITAMENTO. AF_09/2023</t>
  </si>
  <si>
    <t xml:space="preserve"> 97644 </t>
  </si>
  <si>
    <t>REMOÇÃO DE PORTAS, DE FORMA MANUAL, SEM REAPROVEITAMENTO. AF_09/2023</t>
  </si>
  <si>
    <t xml:space="preserve"> COMP.1596 </t>
  </si>
  <si>
    <t>RETIRADA DE CORRIMÃOS LINEARES</t>
  </si>
  <si>
    <t xml:space="preserve"> COMP.476 </t>
  </si>
  <si>
    <t>RETIRADA DE GUARDA CORPO COM CORRIMÃO</t>
  </si>
  <si>
    <t xml:space="preserve"> COMP.1595 </t>
  </si>
  <si>
    <t>RETIRADA DE GUARDA CORPO OU GRADIL EM GERAL</t>
  </si>
  <si>
    <t xml:space="preserve"> 1.6.11</t>
  </si>
  <si>
    <t xml:space="preserve"> 1.6.12</t>
  </si>
  <si>
    <t xml:space="preserve"> 1.6.13</t>
  </si>
  <si>
    <t xml:space="preserve"> 1.6.14</t>
  </si>
  <si>
    <t xml:space="preserve"> 1.6.15</t>
  </si>
  <si>
    <t xml:space="preserve"> 1.6.16</t>
  </si>
  <si>
    <t xml:space="preserve"> 2.1.1</t>
  </si>
  <si>
    <t>FECHAMENTO - FUNDAÇÕES</t>
  </si>
  <si>
    <t>FECHAMENTO - VIGAS BALDRAME</t>
  </si>
  <si>
    <t xml:space="preserve"> 104918 </t>
  </si>
  <si>
    <t>ARMAÇÃO DE SAPATA ISOLADA, VIGA BALDRAME E SAPATA CORRIDA UTILIZANDO AÇO CA-50 DE 8 MM - MONTAGEM. AF_01/2024</t>
  </si>
  <si>
    <t xml:space="preserve"> 2.2.2.2</t>
  </si>
  <si>
    <t xml:space="preserve"> 2.2.2.3</t>
  </si>
  <si>
    <t xml:space="preserve"> 2.2.2.4</t>
  </si>
  <si>
    <t xml:space="preserve"> 2.2.2.5</t>
  </si>
  <si>
    <t xml:space="preserve"> 2.2.2.6</t>
  </si>
  <si>
    <t xml:space="preserve"> 2.2.2.7</t>
  </si>
  <si>
    <t xml:space="preserve"> 2.2.4.1</t>
  </si>
  <si>
    <t xml:space="preserve"> 2.2.4.2</t>
  </si>
  <si>
    <t xml:space="preserve"> 2.2.4.3</t>
  </si>
  <si>
    <t xml:space="preserve"> 2.2.4.4</t>
  </si>
  <si>
    <t xml:space="preserve"> 2.2.4.5</t>
  </si>
  <si>
    <t xml:space="preserve"> 2.2.4.6</t>
  </si>
  <si>
    <t xml:space="preserve"> 2.2.4.7</t>
  </si>
  <si>
    <t xml:space="preserve"> 2.2.4.8</t>
  </si>
  <si>
    <t>TÉRREO - PILARES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</si>
  <si>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</si>
  <si>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</si>
  <si>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92762 </t>
  </si>
  <si>
    <t>ARMAÇÃO DE PILAR OU VIGA DE ESTRUTURA CONVENCIONAL DE CONCRETO ARMADO UTILIZANDO AÇO CA-50 DE 10,0 MM - MONTAGEM. AF_06/2022</t>
  </si>
  <si>
    <t xml:space="preserve"> 92763 </t>
  </si>
  <si>
    <t>ARMAÇÃO DE PILAR OU VIGA DE ESTRUTURA CONVENCIONAL DE CONCRETO ARMADO UTILIZANDO AÇO CA-50 DE 12,5 MM - MONTAGEM. AF_06/2022</t>
  </si>
  <si>
    <t xml:space="preserve"> COMP.493 </t>
  </si>
  <si>
    <t>CONCRETAGEM DE PILARES, FCK = 30 MPA, COM USO DE BOMBA EM EDIFICAÇÃO COM SEÇÃO MÉDIA DE PILARES MENOR OU IGUAL A 0,25 M² - LANÇAMENTO, ADENSAMENTO E ACABAMENTO. AF_12/2015</t>
  </si>
  <si>
    <t xml:space="preserve"> 2.2.5</t>
  </si>
  <si>
    <t xml:space="preserve"> 2.2.5.1 </t>
  </si>
  <si>
    <t xml:space="preserve"> 2.2.5.2</t>
  </si>
  <si>
    <t xml:space="preserve"> 2.2.5.3</t>
  </si>
  <si>
    <t xml:space="preserve"> 2.2.5.4</t>
  </si>
  <si>
    <t xml:space="preserve"> 2.2.5.5</t>
  </si>
  <si>
    <t xml:space="preserve"> 103761 </t>
  </si>
  <si>
    <t>MONTAGEM E DESMONTAGEM DE FÔRMA DE LAJE MACIÇA, PÉ-DIREITO SIMPLES, EM CHAPA DE MADEIRA COMPENSADA RESINADA E CIMBRAMENTO DE MADEIRA, 4 UTILIZAÇÕES. AF_03/2022</t>
  </si>
  <si>
    <t xml:space="preserve"> 92767 </t>
  </si>
  <si>
    <t>ARMAÇÃO DE LAJE DE ESTRUTURA CONVENCIONAL DE CONCRETO ARMADO UTILIZANDO AÇO CA-60 DE 4,2 MM - MONTAGEM. AF_06/2022</t>
  </si>
  <si>
    <t xml:space="preserve"> COMP.1400.R1 </t>
  </si>
  <si>
    <t>LAJE PRÉ-MOLDADA TRELIÇADA COM ENCHIMENTO DE EPS H=8 CM COM ESCORAMENTO, MATERIAL E MÃO DE OBRA - EXCLUSIVE CAPEAMENTO</t>
  </si>
  <si>
    <t xml:space="preserve"> 2.2.6</t>
  </si>
  <si>
    <t xml:space="preserve"> 2.2.6.1 </t>
  </si>
  <si>
    <t xml:space="preserve"> 2.2.6.2</t>
  </si>
  <si>
    <t xml:space="preserve"> 2.2.6.3</t>
  </si>
  <si>
    <t xml:space="preserve"> 2.2.6.4</t>
  </si>
  <si>
    <t xml:space="preserve"> 2.2.6.5</t>
  </si>
  <si>
    <t xml:space="preserve"> 2.2.6.6</t>
  </si>
  <si>
    <t xml:space="preserve"> 2.2.6.7</t>
  </si>
  <si>
    <t xml:space="preserve"> 2.2.7</t>
  </si>
  <si>
    <t>TÉRREO - ESCADAS</t>
  </si>
  <si>
    <t xml:space="preserve"> 101977 </t>
  </si>
  <si>
    <t>MONTAGEM E DESMONTAGEM DE FÔRMA PARA ESCADAS, COM 2 LANCES EM "U" E LAJE PLANA, EM CHAPA DE MADEIRA COMPENSADA RESINADA, 2 UTILIZAÇÕES. AF_11/2020</t>
  </si>
  <si>
    <t xml:space="preserve"> 95944 </t>
  </si>
  <si>
    <t>ARMAÇÃO DE ESCADA, DE UMA ESTRUTURA CONVENCIONAL DE CONCRETO ARMADO UTILIZANDO AÇO CA-50 DE 6,3 MM - MONTAGEM. AF_11/2020</t>
  </si>
  <si>
    <t xml:space="preserve"> 95946 </t>
  </si>
  <si>
    <t>ARMAÇÃO DE ESCADA, DE UMA ESTRUTURA CONVENCIONAL DE CONCRETO ARMADO UTILIZANDO AÇO CA-50 DE 10,0 MM - MONTAGEM. AF_11/2020</t>
  </si>
  <si>
    <t xml:space="preserve"> COMP.1627 </t>
  </si>
  <si>
    <t>CONCRETAGEM DE ESCADAS, FCK=30 MPA, COM USO DE BOMBA - LANÇAMENTO, ADENSAMENTO E ACABAMENTO.</t>
  </si>
  <si>
    <t xml:space="preserve"> 2.2.7.1 </t>
  </si>
  <si>
    <t xml:space="preserve"> 2.2.7.2</t>
  </si>
  <si>
    <t xml:space="preserve"> 2.2.7.3</t>
  </si>
  <si>
    <t xml:space="preserve"> 2.2.7.4</t>
  </si>
  <si>
    <t xml:space="preserve"> 2.2.8</t>
  </si>
  <si>
    <t>SUPERIOR - PILARES</t>
  </si>
  <si>
    <t xml:space="preserve"> 2.2.8.1 </t>
  </si>
  <si>
    <t xml:space="preserve"> 2.2.8.2</t>
  </si>
  <si>
    <t xml:space="preserve"> 2.2.8.3</t>
  </si>
  <si>
    <t xml:space="preserve"> 2.2.8.4</t>
  </si>
  <si>
    <t xml:space="preserve"> 2.2.8.5</t>
  </si>
  <si>
    <t xml:space="preserve"> 2.2.9</t>
  </si>
  <si>
    <t>SUPERIOR - VIGAS</t>
  </si>
  <si>
    <t xml:space="preserve"> 92761 </t>
  </si>
  <si>
    <t>ARMAÇÃO DE PILAR OU VIGA DE ESTRUTURA CONVENCIONAL DE CONCRETO ARMADO UTILIZANDO AÇO CA-50 DE 8,0 MM - MONTAGEM. AF_06/2022</t>
  </si>
  <si>
    <t xml:space="preserve"> 92764 </t>
  </si>
  <si>
    <t>ARMAÇÃO DE PILAR OU VIGA DE ESTRUTURA CONVENCIONAL DE CONCRETO ARMADO UTILIZANDO AÇO CA-50 DE 16,0 MM - MONTAGEM. AF_06/2022</t>
  </si>
  <si>
    <t xml:space="preserve"> COMP.1851 </t>
  </si>
  <si>
    <t>CONCRETAGEM DE VIGAS E LAJES, FCK=30 MPA, PARA LAJES PREMOLDADAS COM USO DE BOMBA - LANÇAMENTO, ADENSAMENTO E ACABAMENTO</t>
  </si>
  <si>
    <t xml:space="preserve"> 2.2.9.1 </t>
  </si>
  <si>
    <t xml:space="preserve"> 2.2.9.2</t>
  </si>
  <si>
    <t xml:space="preserve"> 2.2.9.3</t>
  </si>
  <si>
    <t xml:space="preserve"> 2.2.9.4</t>
  </si>
  <si>
    <t xml:space="preserve"> 2.2.9.5</t>
  </si>
  <si>
    <t xml:space="preserve"> 2.2.9.6</t>
  </si>
  <si>
    <t xml:space="preserve"> 2.2.9.7</t>
  </si>
  <si>
    <t xml:space="preserve"> 2.2.10</t>
  </si>
  <si>
    <t>SUPERIOR - LAJES</t>
  </si>
  <si>
    <t xml:space="preserve"> 2.2.11</t>
  </si>
  <si>
    <t>COBERTURA - PILARES</t>
  </si>
  <si>
    <t xml:space="preserve"> 2.2.10.1 </t>
  </si>
  <si>
    <t xml:space="preserve"> 2.2.10.2</t>
  </si>
  <si>
    <t xml:space="preserve"> 2.2.10.3</t>
  </si>
  <si>
    <t xml:space="preserve"> 2.2.11.1 </t>
  </si>
  <si>
    <t xml:space="preserve"> 2.2.11.2</t>
  </si>
  <si>
    <t xml:space="preserve"> 2.2.11.3</t>
  </si>
  <si>
    <t xml:space="preserve"> 2.2.11.4</t>
  </si>
  <si>
    <t xml:space="preserve"> 2.2.12</t>
  </si>
  <si>
    <t>COBERTURA - VIGAS</t>
  </si>
  <si>
    <t xml:space="preserve"> 2.2.12.1 </t>
  </si>
  <si>
    <t xml:space="preserve"> 2.2.12.2</t>
  </si>
  <si>
    <t xml:space="preserve"> 2.2.12.3</t>
  </si>
  <si>
    <t xml:space="preserve"> 2.2.12.4</t>
  </si>
  <si>
    <t xml:space="preserve"> 2.2.12.5</t>
  </si>
  <si>
    <t xml:space="preserve"> 2.2.13</t>
  </si>
  <si>
    <t>COBERTURA - LAJES</t>
  </si>
  <si>
    <t xml:space="preserve"> 2.2.13.1 </t>
  </si>
  <si>
    <t xml:space="preserve"> 2.2.13.2</t>
  </si>
  <si>
    <t xml:space="preserve"> 2.2.13.3</t>
  </si>
  <si>
    <t xml:space="preserve"> 2.2.13.4</t>
  </si>
  <si>
    <t xml:space="preserve"> 2.2.13.5</t>
  </si>
  <si>
    <t xml:space="preserve"> 2.2.13.6</t>
  </si>
  <si>
    <t xml:space="preserve"> 2.2.14</t>
  </si>
  <si>
    <t>PLATIBANDA - PILARES</t>
  </si>
  <si>
    <t xml:space="preserve"> 2.2.14.1 </t>
  </si>
  <si>
    <t xml:space="preserve"> 2.2.14.2</t>
  </si>
  <si>
    <t xml:space="preserve"> 2.2.14.3</t>
  </si>
  <si>
    <t xml:space="preserve"> 2.2.14.4</t>
  </si>
  <si>
    <t xml:space="preserve"> 2.2.15</t>
  </si>
  <si>
    <t>PLATIBANDA - VIGAS</t>
  </si>
  <si>
    <t xml:space="preserve"> 2.2.15.1 </t>
  </si>
  <si>
    <t xml:space="preserve"> 2.2.15.2</t>
  </si>
  <si>
    <t xml:space="preserve"> 2.2.15.3</t>
  </si>
  <si>
    <t xml:space="preserve"> 2.2.15.4</t>
  </si>
  <si>
    <t xml:space="preserve"> 3.5</t>
  </si>
  <si>
    <t xml:space="preserve"> 3.6</t>
  </si>
  <si>
    <t xml:space="preserve"> 3.7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</si>
  <si>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</si>
  <si>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</si>
  <si>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102235 </t>
  </si>
  <si>
    <t>DIVISÓRIA FIXA EM VIDRO TEMPERADO 10 MM, SEM ABERTURA. AF_01/2021_PS</t>
  </si>
  <si>
    <t xml:space="preserve"> 96371 </t>
  </si>
  <si>
    <t>PAREDE COM SISTEMA EM CHAPAS DE GESSO PARA DRYWALL, USO INTERNO, COM UMA FACE SIMPLES E ESTRUTURA METÁLICA COM GUIAS SIMPLES PARA PAREDES COM ÁREA LÍQUIDA MAIOR OU IGUAL A 6 M2, COM VÃOS. AF_07/2023_PS</t>
  </si>
  <si>
    <t xml:space="preserve"> COMP.2609 </t>
  </si>
  <si>
    <t>PELÍCULA ADESIVA JATEADA PARA VIDROS, USO INTERNO - FORNECIMENTO E APLICAÇÃO</t>
  </si>
  <si>
    <t xml:space="preserve"> 93187 </t>
  </si>
  <si>
    <t>VERGA MOLDADA IN LOCO EM CONCRETO, ESPESSURA DE *20* CM. AF_03/2024</t>
  </si>
  <si>
    <t xml:space="preserve"> 93197 </t>
  </si>
  <si>
    <t>CONTRAVERGA MOLDADA IN LOCO EM CONCRETO, ESPESSURA DE *20* CM. AF_03/2024</t>
  </si>
  <si>
    <t>COBERTURA E TETOS</t>
  </si>
  <si>
    <t>COBERTURA</t>
  </si>
  <si>
    <t xml:space="preserve"> COMP.2608 </t>
  </si>
  <si>
    <t>COBERTURA EM PLACA COMPACTA DE POLICARBONATO 8 MM - FORNECIMENTO E INSTALAÇÃO</t>
  </si>
  <si>
    <t>PINGADEIRA</t>
  </si>
  <si>
    <t xml:space="preserve"> COMP.2607 </t>
  </si>
  <si>
    <t>CHAPIM (PINGADEIRA) EM GRANITO BRANCO SIENA, L = 21 CM, ASSENTADO COM ARGAMASSA 1:6 COM ADITIVO.</t>
  </si>
  <si>
    <t>FORROS</t>
  </si>
  <si>
    <t xml:space="preserve"> 96113 </t>
  </si>
  <si>
    <t>FORRO EM PLACAS DE GESSO, PARA AMBIENTES COMERCIAIS. AF_08/2023_PS</t>
  </si>
  <si>
    <t xml:space="preserve"> COMP.1784 </t>
  </si>
  <si>
    <t>PERFIL TABICA GALVANIZADO, TIPO LISA, COM ACABAMENTO EM PINTURA, NA COR BRANCA, PARA FORRO EM CHAPA DE GESSO ACARTONADO, INCLUSIVE ACESSÓRIOS DE FIXAÇÃO</t>
  </si>
  <si>
    <t>4.3</t>
  </si>
  <si>
    <t xml:space="preserve"> 4.3.1 </t>
  </si>
  <si>
    <t xml:space="preserve"> 4.3.2</t>
  </si>
  <si>
    <t>ACABAMENTOS DE TETO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</si>
  <si>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</si>
  <si>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</si>
  <si>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 xml:space="preserve"> 90408 </t>
  </si>
  <si>
    <t>MASSA ÚNICA, EM ARGAMASSA TRAÇO 1:2:8, PREPARO MECÂNICO, APLICADA MANUALMENTE EM TETO, E = 10MM, COM TALISCAS. AF_03/2024</t>
  </si>
  <si>
    <t xml:space="preserve"> 88496 </t>
  </si>
  <si>
    <t>EMASSAMENTO COM MASSA LÁTEX, APLICAÇÃO EM TETO, DUAS DEMÃOS, LIXAMENTO MANUAL. AF_04/2023</t>
  </si>
  <si>
    <t xml:space="preserve"> 88484 </t>
  </si>
  <si>
    <t>FUNDO SELADOR ACRÍLICO, APLICAÇÃO MANUAL EM TETO, UMA DEMÃO. AF_04/2023</t>
  </si>
  <si>
    <t xml:space="preserve"> 88488 </t>
  </si>
  <si>
    <t>PINTURA LÁTEX ACRÍLICA PREMIUM, APLICAÇÃO MANUAL EM TETO, DUAS DEMÃOS. AF_04/2023 (REF: CORAL BRANCO FOSCO)</t>
  </si>
  <si>
    <t>4.4</t>
  </si>
  <si>
    <t>4.4.1</t>
  </si>
  <si>
    <t>4.4.2</t>
  </si>
  <si>
    <t>4.4.3</t>
  </si>
  <si>
    <t>4.4.4</t>
  </si>
  <si>
    <t>4.4.5</t>
  </si>
  <si>
    <t>IMPERMEABILIZAÇÃO</t>
  </si>
  <si>
    <t xml:space="preserve"> 98546 </t>
  </si>
  <si>
    <t>IMPERMEABILIZAÇÃO DE SUPERFÍCIE COM MANTA ASFÁLTICA, UMA CAMADA, INCLUSIVE APLICAÇÃO DE PRIMER ASFÁLTICO, E=4MM. AF_09/2023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</si>
  <si>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</si>
  <si>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</si>
  <si>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 xml:space="preserve"> 87735 </t>
  </si>
  <si>
    <t>CONTRAPISO EM ARGAMASSA TRAÇO 1:4 (CIMENTO E AREIA), PREPARO MECÂNICO COM BETONEIRA 400 L, APLICADO EM ÁREAS MOLHADAS SOBRE LAJE, ADERIDO, ACABAMENTO NÃO REFORÇADO, ESPESSURA 2CM. AF_07/2021</t>
  </si>
  <si>
    <t xml:space="preserve"> 5.1</t>
  </si>
  <si>
    <t xml:space="preserve"> 5.2</t>
  </si>
  <si>
    <t xml:space="preserve"> 5.3</t>
  </si>
  <si>
    <t>6.1</t>
  </si>
  <si>
    <t>6.1.1</t>
  </si>
  <si>
    <t>6.1.2</t>
  </si>
  <si>
    <t>6.1.3</t>
  </si>
  <si>
    <t>6.1.4</t>
  </si>
  <si>
    <t xml:space="preserve"> COMP.1404 </t>
  </si>
  <si>
    <t>RASPAGEM E LIMPEZA DE PAREDES OU FORROS PARA RECEBIMENTO DE PINTURA</t>
  </si>
  <si>
    <t xml:space="preserve"> 88497 </t>
  </si>
  <si>
    <t>EMASSAMENTO COM MASSA LÁTEX, APLICAÇÃO EM PAREDE, DUAS DEMÃOS, LIXAMENTO MANUAL. AF_04/2023</t>
  </si>
  <si>
    <t>6.1.5</t>
  </si>
  <si>
    <t>6.1.6</t>
  </si>
  <si>
    <t>PINTURA LÁTEX ACRÍLICA PREMIUM, APLICAÇÃO MANUAL EM PAREDES INTERNAS, DUAS DEMÃOS. AF_04/2023 (REF. CORAL CINZA GRIFE)</t>
  </si>
  <si>
    <t>PINTURA LÁTEX ACRÍLICA PREMIUM, APLICAÇÃO MANUAL EM PAREDES INTERNAS, DUAS DEMÃOS. AF_04/2023 (REF. CORAL MANUSCRITO)</t>
  </si>
  <si>
    <t>PINTURA LÁTEX ACRÍLICA PREMIUM, APLICAÇÃO MANUAL EM PAREDES, DUAS DEMÃOS. AF_04/2023 (REF. CORAL OURO REAL)</t>
  </si>
  <si>
    <t>6.2</t>
  </si>
  <si>
    <t>6.2.1</t>
  </si>
  <si>
    <t>6.2.2</t>
  </si>
  <si>
    <t>6.2.3</t>
  </si>
  <si>
    <t>6.2.4</t>
  </si>
  <si>
    <t>PISOS</t>
  </si>
  <si>
    <t>PAVIMENTAÇÃO</t>
  </si>
  <si>
    <t xml:space="preserve"> 97113 </t>
  </si>
  <si>
    <t>APLICAÇÃO DE LONA PLÁSTICA PARA EXECUÇÃO DE PAVIMENTOS DE CONCRETO. AF_04/2022</t>
  </si>
  <si>
    <t>EXECUÇÃO DE PASSEIO (CALÇADA) OU PISO DE CONCRETO COM CONCRETO MOLDADO IN LOCO, USINADO, ACABAMENTO CONVENCIONAL, ESPESSURA 8 CM, ARMADO. AF_08/2022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</si>
  <si>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</si>
  <si>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</si>
  <si>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92397 </t>
  </si>
  <si>
    <t>EXECUÇÃO DE PAVIMENTO EM PISO INTERTRAVADO, COM BLOCO RETANGULAR COR NATURAL DE 20 X 10 CM, ESPESSURA 6 CM. AF_10/2022</t>
  </si>
  <si>
    <t xml:space="preserve"> COMP.2219 </t>
  </si>
  <si>
    <t>REGULARIZAÇÃO DE BASE COM ARGAMASSA AUTONIVELANTE, ESPESSURA DE 5MM, COM ACABAMENTO LISO</t>
  </si>
  <si>
    <t>7.1.1</t>
  </si>
  <si>
    <t>7.1.2</t>
  </si>
  <si>
    <t>7.1.3</t>
  </si>
  <si>
    <t>7.1.4</t>
  </si>
  <si>
    <t>7.1.5</t>
  </si>
  <si>
    <t>7.1.6</t>
  </si>
  <si>
    <t>7.1.7</t>
  </si>
  <si>
    <t>7.2</t>
  </si>
  <si>
    <t>ACABAMENTOS DE PISO</t>
  </si>
  <si>
    <t xml:space="preserve"> COMP.2620 </t>
  </si>
  <si>
    <t>REVESTIMENTO TIPO PORCELANATO RETIFICADO DE DIMENSÕES 90X90 CM COM REJUNTAMENTO EM EPÓXI - FORNECIMENTO E INSTALAÇÃO - REF. VIA DURINI FOG NAT - PORTOBELLO</t>
  </si>
  <si>
    <t xml:space="preserve"> COMP.1776 </t>
  </si>
  <si>
    <t>PISO VINÍLICO EM RÉGUAS E = 3 MM, REF: TARKETT CINNAMON 20,8X123CM, ASSENTAMENTO E FIXAÇÃO COM COLA - FORNECIMENTO E INSTALAÇÃO</t>
  </si>
  <si>
    <t xml:space="preserve"> COMP.2621 </t>
  </si>
  <si>
    <t>RODAPÉ CERÂMICO DE 10 CM DE ALTURA COM PLACAS TIPO PORCELANATO DE DIMENSÕES 90X90CM, REJUNTAMENTO EM EPÓXI (VIA DURINI FOG NATURAL - PORTOBELLO)</t>
  </si>
  <si>
    <t xml:space="preserve"> COMP.2622 </t>
  </si>
  <si>
    <t>RODAPÉ VINÍLICO H=10CM, FIXADO C/ COLA - FORNECIMENTO E INSTALAÇÃO</t>
  </si>
  <si>
    <t xml:space="preserve"> COMP.1926 </t>
  </si>
  <si>
    <t>SOLEIRA DE GRANITO, NA COR BRANCO SIENA, ESP. 2CM, ACABAMENTO POLIDO, ASSENTAMENTO COM ARGAMASSA INDUSTRIALIZADA, INCLUSIVE REJUNTAMENTO</t>
  </si>
  <si>
    <t xml:space="preserve"> 102491 </t>
  </si>
  <si>
    <t>PINTURA DE PISO COM TINTA ACRÍLICA, APLICAÇÃO MANUAL, 2 DEMÃOS, INCLUSO FUNDO PREPARADOR. AF_05/2021 (REF: CORAL AZUL)</t>
  </si>
  <si>
    <t>7.2.1</t>
  </si>
  <si>
    <t>7.2.2</t>
  </si>
  <si>
    <t>7.2.3</t>
  </si>
  <si>
    <t>7.2.4</t>
  </si>
  <si>
    <t>7.2.5</t>
  </si>
  <si>
    <t>7.2.6</t>
  </si>
  <si>
    <t>ESQUADRIAS E FERRAGENS</t>
  </si>
  <si>
    <t>PORTAS</t>
  </si>
  <si>
    <t>8.1</t>
  </si>
  <si>
    <t xml:space="preserve"> 8.1.1 </t>
  </si>
  <si>
    <t xml:space="preserve"> 90849 </t>
  </si>
  <si>
    <t>KIT DE PORTA DE MADEIRA PARA PINTURA, SEMI-OCA (LEVE OU MÉDIA), PADRÃO MÉDIO, 80X210CM, ESPESSURA DE 3,5CM, ITENS INCLUSOS: DOBRADIÇAS, MONTAGEM E INSTALAÇÃO DO BATENTE, SEM FECHADURA - FORNECIMENTO E INSTALAÇÃO. AF_12/2019</t>
  </si>
  <si>
    <t xml:space="preserve"> 8.1.2 </t>
  </si>
  <si>
    <t xml:space="preserve"> COMP.2611 </t>
  </si>
  <si>
    <t>PORTA DE ABRIR, EM VIDRO TEMPERADO, 80X210 CM, ESPESSURA 10 MM, EXCLUSIVE ACESSÓRIOS. AF_01/2021</t>
  </si>
  <si>
    <t xml:space="preserve"> 8.1.3 </t>
  </si>
  <si>
    <t xml:space="preserve"> COMP.2612 </t>
  </si>
  <si>
    <t>PORTA PIVOTANTE DE VIDRO TEMPERADO, 2 FOLHAS DE 100X210 CM, ESPESSURA DE 10MM, EXCLUSIVE ACESSÓRIOS. AF_01/2021</t>
  </si>
  <si>
    <t xml:space="preserve"> 8.1.4 </t>
  </si>
  <si>
    <t xml:space="preserve"> COMP.2614 </t>
  </si>
  <si>
    <t xml:space="preserve"> 8.1.5 </t>
  </si>
  <si>
    <t xml:space="preserve"> 90806 </t>
  </si>
  <si>
    <t>BATENTE PARA PORTA DE MADEIRA, FIXAÇÃO COM ARGAMASSA, PADRÃO MÉDIO - FORNECIMENTO E INSTALAÇÃO. AF_12/2019</t>
  </si>
  <si>
    <t xml:space="preserve"> 8.1.6 </t>
  </si>
  <si>
    <t xml:space="preserve"> 102193 </t>
  </si>
  <si>
    <t>LIXAMENTO DE MADEIRA PARA APLICAÇÃO DE FUNDO OU PINTURA. AF_01/2021</t>
  </si>
  <si>
    <t xml:space="preserve"> 8.1.7 </t>
  </si>
  <si>
    <t xml:space="preserve"> 102197 </t>
  </si>
  <si>
    <t>PINTURA FUNDO NIVELADOR ALQUÍDICO BRANCO EM MADEIRA. AF_01/2021</t>
  </si>
  <si>
    <t xml:space="preserve"> 8.1.8 </t>
  </si>
  <si>
    <t xml:space="preserve"> 102219 </t>
  </si>
  <si>
    <t>PINTURA TINTA DE ACABAMENTO (PIGMENTADA) ESMALTE SINTÉTICO ACETINADO EM MADEIRA, 2 DEMÃOS. AF_01/2021</t>
  </si>
  <si>
    <t>8.2</t>
  </si>
  <si>
    <t>JANELAS</t>
  </si>
  <si>
    <t xml:space="preserve"> COMP.1962 </t>
  </si>
  <si>
    <t>JANELA EM ALUMÍNIO DE CORRER COM 4 FOLHAS, LINHA 25/SUPREMA, EM ALUMÍNIO ANODIZADO, INCLUSIVE PERFIS E VIDRO TEMPERADO 8MM INCOLOR, EXCLUSIVE FERRAGENS - FORNECIMENTO E INSTALAÇÃO</t>
  </si>
  <si>
    <t xml:space="preserve"> 101965 </t>
  </si>
  <si>
    <t>PEITORIL LINEAR EM GRANITO OU MÁRMORE, L = 15CM, ASSENTADO COM ARGAMASSA 1:6 COM ADITIVO. AF_11/2020</t>
  </si>
  <si>
    <t>8.3</t>
  </si>
  <si>
    <t>FERRAGENS</t>
  </si>
  <si>
    <t xml:space="preserve"> COMP.1855 </t>
  </si>
  <si>
    <t>JOGO DE FERRAGENS PARA PORTA DE GIRO DE VIDRO TEMPERADO, DUAS FOLHAS COMPOSTO DE DOBRADICAS SUPERIOR E INFERIOR,  FECHADURA E CONTRA FECHADURA - FORNECIMENTO E INSTALAÇÃO - EXCLUSIVE MOLA E PUXADORES</t>
  </si>
  <si>
    <t xml:space="preserve"> 102189 </t>
  </si>
  <si>
    <t>JOGO DE FERRAGENS CROMADAS PARA PORTA DE VIDRO TEMPERADO, UMA FOLHA COMPOSTO DE DOBRADICAS SUPERIOR E INFERIOR, TRINCO, FECHADURA, CONTRA FECHADURA COM CAPUCHINHO SEM MOLA E PUXADOR. AF_01/2021</t>
  </si>
  <si>
    <t xml:space="preserve"> COMP.2517 </t>
  </si>
  <si>
    <t>PUXADOR TUBULAR RETO DUPLO, EM INOX ESCOVADO, DIAMETRO 1" COMPRIMENTO 60 CM</t>
  </si>
  <si>
    <t xml:space="preserve"> 100707 </t>
  </si>
  <si>
    <t>FECHO DE EMBUTIR TIPO UNHA 22CM. AF_12/2019</t>
  </si>
  <si>
    <t xml:space="preserve"> 8.2.1 </t>
  </si>
  <si>
    <t xml:space="preserve"> 8.2.2</t>
  </si>
  <si>
    <t xml:space="preserve"> 8.3.1 </t>
  </si>
  <si>
    <t xml:space="preserve"> 8.3.2</t>
  </si>
  <si>
    <t xml:space="preserve"> 8.3.3</t>
  </si>
  <si>
    <t xml:space="preserve"> 8.3.4</t>
  </si>
  <si>
    <t xml:space="preserve"> 8.3.5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</si>
  <si>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</si>
  <si>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</si>
  <si>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</si>
  <si>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</si>
  <si>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</si>
  <si>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</si>
  <si>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</si>
  <si>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</si>
  <si>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</si>
  <si>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</si>
  <si>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</si>
  <si>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</si>
  <si>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</si>
  <si>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</si>
  <si>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</si>
  <si>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</si>
  <si>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</si>
  <si>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</si>
  <si>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</si>
  <si>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</si>
  <si>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</si>
  <si>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</si>
  <si>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</si>
  <si>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</si>
  <si>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</si>
  <si>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</si>
  <si>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</si>
  <si>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</si>
  <si>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</si>
  <si>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</si>
  <si>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</si>
  <si>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</si>
  <si>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</si>
  <si>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</si>
  <si>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</si>
  <si>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</si>
  <si>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</si>
  <si>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</si>
  <si>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 xml:space="preserve"> 91935 </t>
  </si>
  <si>
    <t>CABO DE COBRE FLEXÍVEL ISOLADO, 16 MM², ANTI-CHAMA 0,6/1,0 KV, PARA CIRCUITOS TERMINAIS - FORNECIMENTO E INSTALAÇÃO. AF_03/2023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</si>
  <si>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</si>
  <si>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</si>
  <si>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93670 </t>
  </si>
  <si>
    <t>DISJUNTOR TRIPOLAR TIPO DIN, CORRENTE NOMINAL DE 25A - FORNECIMENTO E INSTALAÇÃO. AF_07/2025</t>
  </si>
  <si>
    <t xml:space="preserve"> COMP.436 </t>
  </si>
  <si>
    <t>DISJUNTOR TRIPOLAR TIPO DIN, CORRENTE NOMINAL DE 80A - FORNECIMENTO E INSTALAÇÃO. AF_04/2016</t>
  </si>
  <si>
    <t xml:space="preserve"> 91854 </t>
  </si>
  <si>
    <t>ELETRODUTO FLEXÍVEL CORRUGADO, PVC, DN 25 MM (3/4"), PARA CIRCUITOS TERMINAIS, INSTALADO EM PAREDE - FORNECIMENTO E INSTALAÇÃO. AF_03/2023</t>
  </si>
  <si>
    <t xml:space="preserve"> 91850 </t>
  </si>
  <si>
    <t>ELETRODUTO FLEXÍVEL CORRUGADO, PEAD, DN 40 MM (1 1/4"), PARA CIRCUITOS TERMINAIS, INSTALADO EM LAJE - FORNECIMENTO E INSTALAÇÃO. AF_03/2023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</si>
  <si>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</si>
  <si>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</si>
  <si>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93015 </t>
  </si>
  <si>
    <t>LUVA PARA ELETRODUTO, PVC, ROSCÁVEL, DN 75 MM (2 1/2"), PARA REDE ENTERRADA DE DISTRIBUIÇÃO DE ENERGIA ELÉTRICA - FORNECIMENTO E INSTALAÇÃO. AF_12/2021</t>
  </si>
  <si>
    <t xml:space="preserve"> COMP.139_R01 </t>
  </si>
  <si>
    <t>PLACA PARA CAIXA 2X4 COM 1 FURO PARA PASSAGEM DE FIO - FORNECIMENTO E INSTALAÇÃO</t>
  </si>
  <si>
    <t xml:space="preserve"> 97597 </t>
  </si>
  <si>
    <t>SENSOR DE PRESENÇA COM FOTOCÉLULA, FIXAÇÃO EM TETO - FORNECIMENTO E INSTALAÇÃO. AF_09/2024</t>
  </si>
  <si>
    <t xml:space="preserve"> COMP.1920 </t>
  </si>
  <si>
    <t>LUMINÁRIA TIPO PAINEL LED QUADRADO ( 21X21 CM) DE SOBREPOR 18W - REF: TASCHIBRA - FORNECIMENTO E INSTALAÇÃO</t>
  </si>
  <si>
    <t xml:space="preserve"> COMP.209 </t>
  </si>
  <si>
    <t>PLACA DE SINALIZACAO DE SEGURANCA CONTRA INCENDIO, FOTOLUMINESCENTE, RETANGULAR, *20 X 40* CM, EM PVC *2* MM ANTI-CHAMAS (SIMBOLOS, CORES E PICTOGRAMAS CONFORME NBR 13434) - FORNECIMENTO E INSTALAÇÃO</t>
  </si>
  <si>
    <t>10.3</t>
  </si>
  <si>
    <t xml:space="preserve"> 10.3.2</t>
  </si>
  <si>
    <t>SERRALHERIA</t>
  </si>
  <si>
    <t xml:space="preserve"> COMP.2519 </t>
  </si>
  <si>
    <t>CORRIMÃO DUPLO, DIÂMETRO EXTERNO = 1 1/2", EM AÇO INOX. AF_04/2019</t>
  </si>
  <si>
    <t xml:space="preserve"> COMP.2613 </t>
  </si>
  <si>
    <t>GUARDA-CORPO EM TUBO DE AÇO INOX ø=1.1/2", COM MONTANTES E FECHAMENTO EM TUBO INOX ø=1 1/2", H=110CM, FIXADO EM PISO</t>
  </si>
  <si>
    <t>ACESSIBILIDADE</t>
  </si>
  <si>
    <t xml:space="preserve"> COMP.570.R01 </t>
  </si>
  <si>
    <t>PLACA EM ALUMINIO CONCAVA 3 X 10 CM EM BRAILLE PARA USO EM CORRIMÃO -FORNECIMENTO E INSTALAÇÃO</t>
  </si>
  <si>
    <t xml:space="preserve"> COMP.797 </t>
  </si>
  <si>
    <t>MAPA TÁTIL EM ACRÍLICO TAMPO EM GRANITO CINZA ANDORINHA MEDINDO 70 X 50CM, COM BASE EM CHAPA DE AÇO  GALVANIZADO E SUPORTE EM TUBO DE AÇO GALVANIZADO Ø=4" PINTADOS EM ESMALTE SINTÉTICO- FORNECIMENTO E INSTALAÇÃO (ORSE)</t>
  </si>
  <si>
    <t xml:space="preserve"> COMP.571 </t>
  </si>
  <si>
    <t>FITA SINALIZADORA DE DEGRAU 7 X 3 CM -FORNECIMENTO E INSTALAÇÃO</t>
  </si>
  <si>
    <t xml:space="preserve"> 101094 </t>
  </si>
  <si>
    <t>PISO PODOTÁTIL DE ALERTA OU DIRECIONAL, DE BORRACHA, ASSENTADO SOBRE ARGAMASSA. AF_05/2020</t>
  </si>
  <si>
    <t xml:space="preserve"> COMP.782 </t>
  </si>
  <si>
    <t>SINALIZAÇÃO PARA DEFICIENTES/IDOSOS - PLACA METÁLICA 60 X 40 CM - FIXADO EM POSTE DE AÇO GALVANIZADO, BASE DE POSTE CONCRETADA - FORNECIMENTO E INSTALAÇÃO</t>
  </si>
  <si>
    <t xml:space="preserve"> INS.1265 </t>
  </si>
  <si>
    <t>12.1.5</t>
  </si>
  <si>
    <t>12.1.6</t>
  </si>
  <si>
    <t>12.1.7</t>
  </si>
  <si>
    <t>12.1.8</t>
  </si>
  <si>
    <t>12.2</t>
  </si>
  <si>
    <t>ISS (REFERENTE A PREFEITURA DE CHAPECÓ)</t>
  </si>
  <si>
    <t>PORTINHOLA DE ABRIR EM INOX - FORNECIMENTO E INSTALAÇÃO</t>
  </si>
  <si>
    <t xml:space="preserve"> COMP.2623 </t>
  </si>
  <si>
    <t>ESTRUTURA METÁLICA EM ALUMÍNIO PARA COBERTURA EM CHAPA DE POLICARBONATO - FORNECIMENTO E COLOCAÇÃO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</si>
</sst>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#,##0.00;[Red]#,##0.00"/>
    <numFmt numFmtId="166" formatCode="0.00;[Red]0.00"/>
    <numFmt numFmtId="167" formatCode="_(* #,##0.00_);_(* \(#,##0.00\);_(* &quot;-&quot;??_);_(@_)"/>
  </numFmts>
  <fonts count="24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0"/>
      <name val="Arial"/>
      <family val="1"/>
    </font>
    <font>
      <sz val="7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trike/>
      <sz val="7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2"/>
      <name val="Arial"/>
      <family val="2"/>
    </font>
    <font>
      <u/>
      <sz val="10"/>
      <color theme="10"/>
      <name val="Arial"/>
      <family val="2"/>
    </font>
    <font>
      <sz val="9"/>
      <name val="Calibri"/>
      <family val="2"/>
      <scheme val="minor"/>
    </font>
    <font>
      <sz val="8"/>
      <name val="Arial"/>
      <family val="1"/>
    </font>
    <font>
      <b/>
      <sz val="8"/>
      <name val="Arial"/>
      <family val="1"/>
    </font>
    <font>
      <u/>
      <sz val="10"/>
      <name val="Arial"/>
      <family val="2"/>
    </font>
    <font>
      <sz val="10"/>
      <name val="Arial"/>
      <family val="1"/>
      <charset val="1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gray125"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7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4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</cellStyleXfs>
  <cellXfs count="421">
    <xf numFmtId="0" fontId="0" fillId="0" borderId="0" xfId="0"/>
    <xf numFmtId="0" fontId="4" fillId="16" borderId="0" xfId="0" applyFont="1" applyFill="1" applyAlignment="1">
      <alignment vertical="top"/>
    </xf>
    <xf numFmtId="0" fontId="4" fillId="16" borderId="0" xfId="0" applyFont="1" applyFill="1" applyAlignment="1">
      <alignment vertical="top" wrapText="1"/>
    </xf>
    <xf numFmtId="0" fontId="5" fillId="16" borderId="0" xfId="0" applyFont="1" applyFill="1"/>
    <xf numFmtId="0" fontId="4" fillId="16" borderId="0" xfId="0" applyFont="1" applyFill="1" applyAlignment="1">
      <alignment horizontal="left" vertical="top"/>
    </xf>
    <xf numFmtId="0" fontId="4" fillId="16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2" fontId="7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44" fontId="4" fillId="0" borderId="0" xfId="2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4" fillId="17" borderId="0" xfId="0" applyFont="1" applyFill="1" applyAlignment="1">
      <alignment horizontal="left" vertical="center" wrapText="1"/>
    </xf>
    <xf numFmtId="0" fontId="4" fillId="17" borderId="0" xfId="0" applyFont="1" applyFill="1" applyAlignment="1">
      <alignment horizontal="left" vertical="center"/>
    </xf>
    <xf numFmtId="2" fontId="4" fillId="17" borderId="0" xfId="0" applyNumberFormat="1" applyFont="1" applyFill="1" applyAlignment="1">
      <alignment horizontal="left" vertical="center"/>
    </xf>
    <xf numFmtId="165" fontId="4" fillId="17" borderId="0" xfId="0" applyNumberFormat="1" applyFont="1" applyFill="1" applyAlignment="1">
      <alignment horizontal="left" vertical="center"/>
    </xf>
    <xf numFmtId="44" fontId="4" fillId="17" borderId="0" xfId="2" applyFont="1" applyFill="1" applyBorder="1" applyAlignment="1">
      <alignment horizontal="left" vertical="center"/>
    </xf>
    <xf numFmtId="0" fontId="5" fillId="0" borderId="0" xfId="0" applyFont="1"/>
    <xf numFmtId="0" fontId="4" fillId="22" borderId="0" xfId="0" applyFont="1" applyFill="1" applyAlignment="1">
      <alignment horizontal="left" vertical="center" wrapText="1"/>
    </xf>
    <xf numFmtId="0" fontId="4" fillId="22" borderId="0" xfId="0" applyFont="1" applyFill="1" applyAlignment="1">
      <alignment horizontal="left" vertical="center"/>
    </xf>
    <xf numFmtId="2" fontId="4" fillId="22" borderId="0" xfId="0" applyNumberFormat="1" applyFont="1" applyFill="1" applyAlignment="1">
      <alignment horizontal="left" vertical="center"/>
    </xf>
    <xf numFmtId="44" fontId="4" fillId="22" borderId="0" xfId="2" applyFont="1" applyFill="1" applyBorder="1" applyAlignment="1">
      <alignment horizontal="left" vertical="center"/>
    </xf>
    <xf numFmtId="0" fontId="5" fillId="22" borderId="0" xfId="0" applyFont="1" applyFill="1"/>
    <xf numFmtId="0" fontId="5" fillId="22" borderId="0" xfId="0" applyFont="1" applyFill="1" applyAlignment="1">
      <alignment horizontal="left" vertical="center"/>
    </xf>
    <xf numFmtId="2" fontId="5" fillId="22" borderId="0" xfId="0" applyNumberFormat="1" applyFont="1" applyFill="1" applyAlignment="1">
      <alignment horizontal="left" vertical="center"/>
    </xf>
    <xf numFmtId="165" fontId="5" fillId="22" borderId="0" xfId="0" applyNumberFormat="1" applyFont="1" applyFill="1" applyAlignment="1">
      <alignment horizontal="left" vertical="center"/>
    </xf>
    <xf numFmtId="165" fontId="4" fillId="22" borderId="0" xfId="0" applyNumberFormat="1" applyFont="1" applyFill="1" applyAlignment="1">
      <alignment horizontal="left" vertical="center"/>
    </xf>
    <xf numFmtId="0" fontId="5" fillId="22" borderId="0" xfId="0" applyFont="1" applyFill="1" applyAlignment="1">
      <alignment horizontal="left"/>
    </xf>
    <xf numFmtId="2" fontId="5" fillId="0" borderId="0" xfId="1" applyNumberFormat="1" applyFont="1" applyBorder="1" applyAlignment="1">
      <alignment horizontal="left"/>
    </xf>
    <xf numFmtId="0" fontId="9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horizontal="center"/>
    </xf>
    <xf numFmtId="165" fontId="0" fillId="0" borderId="0" xfId="0" applyNumberFormat="1"/>
    <xf numFmtId="165" fontId="8" fillId="0" borderId="0" xfId="0" applyNumberFormat="1" applyFont="1"/>
    <xf numFmtId="0" fontId="10" fillId="0" borderId="23" xfId="0" applyFont="1" applyBorder="1" applyAlignment="1">
      <alignment horizontal="center" vertical="top"/>
    </xf>
    <xf numFmtId="0" fontId="10" fillId="0" borderId="24" xfId="0" applyFont="1" applyBorder="1"/>
    <xf numFmtId="0" fontId="10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165" fontId="10" fillId="0" borderId="23" xfId="0" applyNumberFormat="1" applyFont="1" applyBorder="1"/>
    <xf numFmtId="165" fontId="10" fillId="0" borderId="24" xfId="0" applyNumberFormat="1" applyFont="1" applyBorder="1"/>
    <xf numFmtId="165" fontId="10" fillId="0" borderId="26" xfId="0" applyNumberFormat="1" applyFont="1" applyBorder="1"/>
    <xf numFmtId="0" fontId="10" fillId="0" borderId="0" xfId="0" applyFont="1"/>
    <xf numFmtId="0" fontId="10" fillId="0" borderId="27" xfId="0" applyFont="1" applyBorder="1" applyAlignment="1">
      <alignment horizontal="center" vertical="top"/>
    </xf>
    <xf numFmtId="0" fontId="10" fillId="0" borderId="19" xfId="0" applyFont="1" applyBorder="1"/>
    <xf numFmtId="0" fontId="10" fillId="0" borderId="19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165" fontId="10" fillId="0" borderId="29" xfId="0" applyNumberFormat="1" applyFont="1" applyBorder="1" applyAlignment="1">
      <alignment horizontal="left"/>
    </xf>
    <xf numFmtId="165" fontId="10" fillId="0" borderId="28" xfId="0" applyNumberFormat="1" applyFont="1" applyBorder="1" applyAlignment="1">
      <alignment horizontal="left"/>
    </xf>
    <xf numFmtId="165" fontId="10" fillId="0" borderId="28" xfId="0" applyNumberFormat="1" applyFont="1" applyBorder="1"/>
    <xf numFmtId="165" fontId="10" fillId="0" borderId="30" xfId="0" applyNumberFormat="1" applyFont="1" applyBorder="1"/>
    <xf numFmtId="165" fontId="8" fillId="0" borderId="0" xfId="0" applyNumberFormat="1" applyFont="1" applyAlignment="1">
      <alignment horizontal="centerContinuous"/>
    </xf>
    <xf numFmtId="0" fontId="10" fillId="0" borderId="21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165" fontId="10" fillId="0" borderId="27" xfId="0" applyNumberFormat="1" applyFont="1" applyBorder="1" applyAlignment="1">
      <alignment horizontal="left"/>
    </xf>
    <xf numFmtId="165" fontId="10" fillId="0" borderId="19" xfId="0" applyNumberFormat="1" applyFont="1" applyBorder="1" applyAlignment="1">
      <alignment horizontal="center" vertical="center" wrapText="1"/>
    </xf>
    <xf numFmtId="165" fontId="10" fillId="0" borderId="19" xfId="0" applyNumberFormat="1" applyFont="1" applyBorder="1" applyAlignment="1">
      <alignment horizontal="left"/>
    </xf>
    <xf numFmtId="165" fontId="10" fillId="0" borderId="32" xfId="0" applyNumberFormat="1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top" wrapText="1"/>
    </xf>
    <xf numFmtId="0" fontId="10" fillId="0" borderId="34" xfId="0" applyFont="1" applyBorder="1" applyAlignment="1">
      <alignment vertical="center" wrapText="1"/>
    </xf>
    <xf numFmtId="165" fontId="10" fillId="0" borderId="35" xfId="0" applyNumberFormat="1" applyFont="1" applyBorder="1" applyAlignment="1">
      <alignment horizontal="center" vertical="center" wrapText="1"/>
    </xf>
    <xf numFmtId="165" fontId="10" fillId="0" borderId="34" xfId="0" applyNumberFormat="1" applyFont="1" applyBorder="1" applyAlignment="1">
      <alignment horizontal="center" vertical="center" wrapText="1"/>
    </xf>
    <xf numFmtId="165" fontId="10" fillId="0" borderId="36" xfId="0" applyNumberFormat="1" applyFont="1" applyBorder="1" applyAlignment="1">
      <alignment horizontal="center" vertical="center" wrapText="1"/>
    </xf>
    <xf numFmtId="165" fontId="10" fillId="0" borderId="33" xfId="0" applyNumberFormat="1" applyFont="1" applyBorder="1" applyAlignment="1">
      <alignment horizontal="center" vertical="center" wrapText="1"/>
    </xf>
    <xf numFmtId="165" fontId="11" fillId="0" borderId="35" xfId="0" applyNumberFormat="1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top" wrapText="1"/>
    </xf>
    <xf numFmtId="0" fontId="10" fillId="0" borderId="38" xfId="0" applyFont="1" applyBorder="1" applyAlignment="1">
      <alignment vertical="center" wrapText="1"/>
    </xf>
    <xf numFmtId="165" fontId="10" fillId="0" borderId="39" xfId="0" applyNumberFormat="1" applyFont="1" applyBorder="1" applyAlignment="1">
      <alignment horizontal="center" vertical="center" wrapText="1"/>
    </xf>
    <xf numFmtId="165" fontId="10" fillId="0" borderId="38" xfId="0" applyNumberFormat="1" applyFont="1" applyBorder="1" applyAlignment="1">
      <alignment horizontal="center" vertical="center" wrapText="1"/>
    </xf>
    <xf numFmtId="165" fontId="10" fillId="0" borderId="40" xfId="0" applyNumberFormat="1" applyFont="1" applyBorder="1" applyAlignment="1">
      <alignment horizontal="center" vertical="center" wrapText="1"/>
    </xf>
    <xf numFmtId="165" fontId="10" fillId="0" borderId="37" xfId="0" applyNumberFormat="1" applyFont="1" applyBorder="1" applyAlignment="1">
      <alignment horizontal="center" vertical="center" wrapText="1"/>
    </xf>
    <xf numFmtId="165" fontId="11" fillId="0" borderId="39" xfId="0" applyNumberFormat="1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left" vertical="top" wrapText="1"/>
    </xf>
    <xf numFmtId="165" fontId="8" fillId="0" borderId="23" xfId="0" applyNumberFormat="1" applyFont="1" applyBorder="1" applyAlignment="1">
      <alignment vertical="center" wrapText="1"/>
    </xf>
    <xf numFmtId="165" fontId="8" fillId="0" borderId="24" xfId="0" applyNumberFormat="1" applyFont="1" applyBorder="1" applyAlignment="1">
      <alignment vertical="center" wrapText="1"/>
    </xf>
    <xf numFmtId="10" fontId="8" fillId="0" borderId="26" xfId="3" applyNumberFormat="1" applyFont="1" applyBorder="1" applyAlignment="1">
      <alignment vertical="center" wrapText="1"/>
    </xf>
    <xf numFmtId="10" fontId="8" fillId="0" borderId="0" xfId="3" applyNumberFormat="1" applyFont="1"/>
    <xf numFmtId="0" fontId="10" fillId="21" borderId="27" xfId="0" applyFont="1" applyFill="1" applyBorder="1" applyAlignment="1">
      <alignment horizontal="center" vertical="top"/>
    </xf>
    <xf numFmtId="4" fontId="8" fillId="21" borderId="20" xfId="0" applyNumberFormat="1" applyFont="1" applyFill="1" applyBorder="1" applyAlignment="1">
      <alignment horizontal="right" vertical="top"/>
    </xf>
    <xf numFmtId="165" fontId="8" fillId="21" borderId="27" xfId="0" applyNumberFormat="1" applyFont="1" applyFill="1" applyBorder="1" applyAlignment="1">
      <alignment vertical="center" wrapText="1"/>
    </xf>
    <xf numFmtId="10" fontId="8" fillId="21" borderId="19" xfId="3" applyNumberFormat="1" applyFont="1" applyFill="1" applyBorder="1" applyAlignment="1">
      <alignment horizontal="right" vertical="top"/>
    </xf>
    <xf numFmtId="165" fontId="8" fillId="21" borderId="19" xfId="0" applyNumberFormat="1" applyFont="1" applyFill="1" applyBorder="1" applyAlignment="1">
      <alignment vertical="center" wrapText="1"/>
    </xf>
    <xf numFmtId="10" fontId="8" fillId="21" borderId="32" xfId="3" applyNumberFormat="1" applyFont="1" applyFill="1" applyBorder="1" applyAlignment="1">
      <alignment horizontal="right" vertical="top"/>
    </xf>
    <xf numFmtId="0" fontId="10" fillId="21" borderId="0" xfId="0" applyFont="1" applyFill="1"/>
    <xf numFmtId="10" fontId="8" fillId="21" borderId="0" xfId="3" applyNumberFormat="1" applyFont="1" applyFill="1"/>
    <xf numFmtId="4" fontId="12" fillId="0" borderId="19" xfId="0" applyNumberFormat="1" applyFont="1" applyBorder="1" applyAlignment="1">
      <alignment horizontal="right" vertical="top"/>
    </xf>
    <xf numFmtId="4" fontId="8" fillId="0" borderId="20" xfId="0" applyNumberFormat="1" applyFont="1" applyBorder="1" applyAlignment="1">
      <alignment horizontal="right" vertical="top"/>
    </xf>
    <xf numFmtId="165" fontId="8" fillId="0" borderId="27" xfId="0" applyNumberFormat="1" applyFont="1" applyBorder="1" applyAlignment="1">
      <alignment vertical="center" wrapText="1"/>
    </xf>
    <xf numFmtId="10" fontId="12" fillId="0" borderId="19" xfId="3" applyNumberFormat="1" applyFont="1" applyFill="1" applyBorder="1" applyAlignment="1">
      <alignment horizontal="right" vertical="top"/>
    </xf>
    <xf numFmtId="165" fontId="8" fillId="0" borderId="19" xfId="0" applyNumberFormat="1" applyFont="1" applyBorder="1" applyAlignment="1">
      <alignment vertical="center" wrapText="1"/>
    </xf>
    <xf numFmtId="10" fontId="8" fillId="0" borderId="32" xfId="3" applyNumberFormat="1" applyFont="1" applyFill="1" applyBorder="1" applyAlignment="1">
      <alignment horizontal="right" vertical="top"/>
    </xf>
    <xf numFmtId="0" fontId="8" fillId="0" borderId="0" xfId="0" applyFont="1"/>
    <xf numFmtId="0" fontId="8" fillId="21" borderId="0" xfId="0" applyFont="1" applyFill="1"/>
    <xf numFmtId="0" fontId="10" fillId="0" borderId="27" xfId="0" applyFont="1" applyBorder="1" applyAlignment="1">
      <alignment vertical="top"/>
    </xf>
    <xf numFmtId="0" fontId="10" fillId="23" borderId="19" xfId="0" applyFont="1" applyFill="1" applyBorder="1"/>
    <xf numFmtId="165" fontId="10" fillId="23" borderId="20" xfId="0" applyNumberFormat="1" applyFont="1" applyFill="1" applyBorder="1" applyAlignment="1">
      <alignment horizontal="right"/>
    </xf>
    <xf numFmtId="165" fontId="10" fillId="23" borderId="28" xfId="0" applyNumberFormat="1" applyFont="1" applyFill="1" applyBorder="1" applyAlignment="1">
      <alignment horizontal="center"/>
    </xf>
    <xf numFmtId="4" fontId="12" fillId="0" borderId="27" xfId="0" applyNumberFormat="1" applyFont="1" applyBorder="1" applyAlignment="1">
      <alignment horizontal="right" vertical="top"/>
    </xf>
    <xf numFmtId="4" fontId="12" fillId="0" borderId="32" xfId="0" applyNumberFormat="1" applyFont="1" applyBorder="1" applyAlignment="1">
      <alignment horizontal="right" vertical="top"/>
    </xf>
    <xf numFmtId="0" fontId="8" fillId="0" borderId="27" xfId="0" applyFont="1" applyBorder="1" applyAlignment="1">
      <alignment vertical="top"/>
    </xf>
    <xf numFmtId="0" fontId="8" fillId="0" borderId="20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165" fontId="8" fillId="0" borderId="27" xfId="0" applyNumberFormat="1" applyFont="1" applyBorder="1"/>
    <xf numFmtId="165" fontId="8" fillId="0" borderId="19" xfId="0" applyNumberFormat="1" applyFont="1" applyBorder="1"/>
    <xf numFmtId="165" fontId="10" fillId="0" borderId="19" xfId="0" applyNumberFormat="1" applyFont="1" applyBorder="1"/>
    <xf numFmtId="10" fontId="10" fillId="0" borderId="32" xfId="3" applyNumberFormat="1" applyFont="1" applyFill="1" applyBorder="1"/>
    <xf numFmtId="165" fontId="10" fillId="23" borderId="27" xfId="0" applyNumberFormat="1" applyFont="1" applyFill="1" applyBorder="1"/>
    <xf numFmtId="10" fontId="10" fillId="23" borderId="19" xfId="3" applyNumberFormat="1" applyFont="1" applyFill="1" applyBorder="1"/>
    <xf numFmtId="165" fontId="8" fillId="0" borderId="32" xfId="0" applyNumberFormat="1" applyFont="1" applyBorder="1"/>
    <xf numFmtId="165" fontId="10" fillId="23" borderId="19" xfId="0" applyNumberFormat="1" applyFont="1" applyFill="1" applyBorder="1"/>
    <xf numFmtId="10" fontId="10" fillId="23" borderId="32" xfId="3" applyNumberFormat="1" applyFont="1" applyFill="1" applyBorder="1"/>
    <xf numFmtId="0" fontId="8" fillId="0" borderId="42" xfId="0" applyFont="1" applyBorder="1" applyAlignment="1">
      <alignment vertical="top"/>
    </xf>
    <xf numFmtId="0" fontId="10" fillId="0" borderId="21" xfId="0" applyFont="1" applyBorder="1"/>
    <xf numFmtId="0" fontId="8" fillId="0" borderId="43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165" fontId="8" fillId="0" borderId="21" xfId="0" applyNumberFormat="1" applyFont="1" applyBorder="1"/>
    <xf numFmtId="165" fontId="10" fillId="0" borderId="21" xfId="0" applyNumberFormat="1" applyFont="1" applyBorder="1"/>
    <xf numFmtId="10" fontId="10" fillId="0" borderId="45" xfId="3" applyNumberFormat="1" applyFont="1" applyFill="1" applyBorder="1"/>
    <xf numFmtId="165" fontId="10" fillId="0" borderId="42" xfId="0" applyNumberFormat="1" applyFont="1" applyBorder="1"/>
    <xf numFmtId="0" fontId="8" fillId="0" borderId="33" xfId="0" applyFont="1" applyBorder="1" applyAlignment="1">
      <alignment horizontal="center" vertical="top"/>
    </xf>
    <xf numFmtId="0" fontId="8" fillId="0" borderId="35" xfId="0" applyFont="1" applyBorder="1"/>
    <xf numFmtId="0" fontId="8" fillId="0" borderId="34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165" fontId="8" fillId="0" borderId="33" xfId="0" applyNumberFormat="1" applyFont="1" applyBorder="1"/>
    <xf numFmtId="165" fontId="8" fillId="0" borderId="35" xfId="0" applyNumberFormat="1" applyFont="1" applyBorder="1"/>
    <xf numFmtId="165" fontId="8" fillId="0" borderId="36" xfId="0" applyNumberFormat="1" applyFont="1" applyBorder="1"/>
    <xf numFmtId="165" fontId="8" fillId="0" borderId="0" xfId="0" applyNumberFormat="1" applyFont="1" applyAlignment="1">
      <alignment horizontal="left" vertical="center"/>
    </xf>
    <xf numFmtId="0" fontId="8" fillId="0" borderId="47" xfId="0" applyFont="1" applyBorder="1" applyAlignment="1">
      <alignment horizontal="left" vertical="center"/>
    </xf>
    <xf numFmtId="4" fontId="8" fillId="0" borderId="47" xfId="0" applyNumberFormat="1" applyFont="1" applyBorder="1" applyAlignment="1">
      <alignment horizontal="left" vertical="center"/>
    </xf>
    <xf numFmtId="165" fontId="8" fillId="0" borderId="47" xfId="0" applyNumberFormat="1" applyFont="1" applyBorder="1" applyAlignment="1">
      <alignment horizontal="left" vertical="center"/>
    </xf>
    <xf numFmtId="165" fontId="8" fillId="0" borderId="48" xfId="0" applyNumberFormat="1" applyFont="1" applyBorder="1" applyAlignment="1">
      <alignment horizontal="left" vertical="center"/>
    </xf>
    <xf numFmtId="165" fontId="13" fillId="0" borderId="0" xfId="0" applyNumberFormat="1" applyFont="1"/>
    <xf numFmtId="0" fontId="13" fillId="0" borderId="0" xfId="0" applyFont="1"/>
    <xf numFmtId="0" fontId="8" fillId="0" borderId="0" xfId="0" applyFont="1" applyAlignment="1">
      <alignment horizontal="left" vertical="center"/>
    </xf>
    <xf numFmtId="0" fontId="8" fillId="0" borderId="49" xfId="0" applyFont="1" applyBorder="1" applyAlignment="1">
      <alignment horizontal="left" vertical="center"/>
    </xf>
    <xf numFmtId="4" fontId="8" fillId="0" borderId="49" xfId="0" applyNumberFormat="1" applyFont="1" applyBorder="1" applyAlignment="1">
      <alignment horizontal="left" vertical="center"/>
    </xf>
    <xf numFmtId="165" fontId="8" fillId="0" borderId="49" xfId="0" applyNumberFormat="1" applyFont="1" applyBorder="1" applyAlignment="1">
      <alignment horizontal="left" vertical="center"/>
    </xf>
    <xf numFmtId="165" fontId="8" fillId="0" borderId="50" xfId="0" applyNumberFormat="1" applyFont="1" applyBorder="1" applyAlignment="1">
      <alignment horizontal="left" vertical="center"/>
    </xf>
    <xf numFmtId="2" fontId="8" fillId="0" borderId="49" xfId="0" applyNumberFormat="1" applyFont="1" applyBorder="1" applyAlignment="1">
      <alignment horizontal="left" vertical="center"/>
    </xf>
    <xf numFmtId="165" fontId="13" fillId="0" borderId="51" xfId="0" applyNumberFormat="1" applyFont="1" applyBorder="1"/>
    <xf numFmtId="165" fontId="13" fillId="0" borderId="51" xfId="0" applyNumberFormat="1" applyFont="1" applyBorder="1" applyAlignment="1">
      <alignment horizontal="left" vertical="center"/>
    </xf>
    <xf numFmtId="0" fontId="14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5" fillId="0" borderId="0" xfId="0" applyFont="1"/>
    <xf numFmtId="0" fontId="15" fillId="0" borderId="0" xfId="0" applyFont="1" applyAlignment="1">
      <alignment horizontal="center"/>
    </xf>
    <xf numFmtId="166" fontId="15" fillId="0" borderId="0" xfId="0" applyNumberFormat="1" applyFont="1"/>
    <xf numFmtId="0" fontId="16" fillId="0" borderId="0" xfId="0" applyFont="1" applyAlignment="1">
      <alignment horizontal="left" vertical="top"/>
    </xf>
    <xf numFmtId="165" fontId="17" fillId="0" borderId="0" xfId="0" applyNumberFormat="1" applyFont="1"/>
    <xf numFmtId="165" fontId="15" fillId="0" borderId="0" xfId="0" applyNumberFormat="1" applyFont="1"/>
    <xf numFmtId="49" fontId="15" fillId="0" borderId="0" xfId="0" applyNumberFormat="1" applyFont="1"/>
    <xf numFmtId="0" fontId="8" fillId="0" borderId="22" xfId="0" applyFont="1" applyBorder="1" applyAlignment="1">
      <alignment horizontal="left" vertical="top" wrapText="1"/>
    </xf>
    <xf numFmtId="10" fontId="8" fillId="0" borderId="24" xfId="3" applyNumberFormat="1" applyFont="1" applyBorder="1" applyAlignment="1">
      <alignment vertical="center" wrapText="1"/>
    </xf>
    <xf numFmtId="10" fontId="8" fillId="0" borderId="19" xfId="3" applyNumberFormat="1" applyFont="1" applyFill="1" applyBorder="1" applyAlignment="1">
      <alignment horizontal="right" vertical="top"/>
    </xf>
    <xf numFmtId="165" fontId="0" fillId="0" borderId="0" xfId="0" applyNumberFormat="1" applyAlignment="1">
      <alignment horizontal="center"/>
    </xf>
    <xf numFmtId="165" fontId="10" fillId="0" borderId="24" xfId="0" applyNumberFormat="1" applyFont="1" applyBorder="1" applyAlignment="1">
      <alignment horizontal="center"/>
    </xf>
    <xf numFmtId="10" fontId="8" fillId="0" borderId="24" xfId="3" applyNumberFormat="1" applyFont="1" applyBorder="1" applyAlignment="1">
      <alignment horizontal="center" vertical="center" wrapText="1"/>
    </xf>
    <xf numFmtId="10" fontId="8" fillId="21" borderId="19" xfId="3" applyNumberFormat="1" applyFont="1" applyFill="1" applyBorder="1" applyAlignment="1">
      <alignment horizontal="center" vertical="top"/>
    </xf>
    <xf numFmtId="10" fontId="12" fillId="0" borderId="19" xfId="3" applyNumberFormat="1" applyFont="1" applyFill="1" applyBorder="1" applyAlignment="1">
      <alignment horizontal="center" vertical="top"/>
    </xf>
    <xf numFmtId="4" fontId="12" fillId="0" borderId="19" xfId="0" applyNumberFormat="1" applyFont="1" applyBorder="1" applyAlignment="1">
      <alignment horizontal="center" vertical="top"/>
    </xf>
    <xf numFmtId="165" fontId="8" fillId="0" borderId="19" xfId="0" applyNumberFormat="1" applyFont="1" applyBorder="1" applyAlignment="1">
      <alignment horizontal="center"/>
    </xf>
    <xf numFmtId="10" fontId="10" fillId="23" borderId="19" xfId="3" applyNumberFormat="1" applyFont="1" applyFill="1" applyBorder="1" applyAlignment="1">
      <alignment horizontal="center"/>
    </xf>
    <xf numFmtId="165" fontId="8" fillId="0" borderId="20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0" fontId="8" fillId="21" borderId="22" xfId="0" applyFont="1" applyFill="1" applyBorder="1" applyAlignment="1">
      <alignment horizontal="left" vertical="top" wrapText="1"/>
    </xf>
    <xf numFmtId="4" fontId="8" fillId="21" borderId="19" xfId="0" applyNumberFormat="1" applyFont="1" applyFill="1" applyBorder="1" applyAlignment="1">
      <alignment horizontal="right" vertical="top"/>
    </xf>
    <xf numFmtId="4" fontId="8" fillId="0" borderId="19" xfId="0" applyNumberFormat="1" applyFont="1" applyBorder="1" applyAlignment="1">
      <alignment horizontal="right" vertical="top"/>
    </xf>
    <xf numFmtId="10" fontId="8" fillId="0" borderId="19" xfId="3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4" fillId="7" borderId="0" xfId="0" applyFont="1" applyFill="1" applyAlignment="1">
      <alignment horizontal="left" vertical="top" wrapText="1"/>
    </xf>
    <xf numFmtId="0" fontId="20" fillId="0" borderId="0" xfId="0" applyFont="1"/>
    <xf numFmtId="4" fontId="4" fillId="0" borderId="0" xfId="0" applyNumberFormat="1" applyFont="1" applyAlignment="1">
      <alignment horizontal="left" vertical="center"/>
    </xf>
    <xf numFmtId="0" fontId="20" fillId="22" borderId="0" xfId="0" applyFont="1" applyFill="1"/>
    <xf numFmtId="4" fontId="4" fillId="22" borderId="0" xfId="0" applyNumberFormat="1" applyFont="1" applyFill="1" applyAlignment="1">
      <alignment horizontal="left" vertical="center"/>
    </xf>
    <xf numFmtId="44" fontId="5" fillId="0" borderId="0" xfId="2" applyFont="1" applyBorder="1" applyAlignment="1">
      <alignment horizontal="left"/>
    </xf>
    <xf numFmtId="0" fontId="21" fillId="22" borderId="0" xfId="0" applyFont="1" applyFill="1" applyAlignment="1">
      <alignment horizontal="left" vertical="center"/>
    </xf>
    <xf numFmtId="2" fontId="21" fillId="22" borderId="0" xfId="0" applyNumberFormat="1" applyFont="1" applyFill="1" applyAlignment="1">
      <alignment horizontal="left" vertical="center"/>
    </xf>
    <xf numFmtId="165" fontId="21" fillId="22" borderId="0" xfId="0" applyNumberFormat="1" applyFont="1" applyFill="1" applyAlignment="1">
      <alignment horizontal="left" vertical="center"/>
    </xf>
    <xf numFmtId="0" fontId="20" fillId="22" borderId="0" xfId="0" applyFont="1" applyFill="1" applyAlignment="1">
      <alignment horizontal="left"/>
    </xf>
    <xf numFmtId="0" fontId="3" fillId="4" borderId="1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4" fillId="21" borderId="3" xfId="0" applyFont="1" applyFill="1" applyBorder="1" applyAlignment="1">
      <alignment horizontal="right" vertical="top" wrapText="1"/>
    </xf>
    <xf numFmtId="4" fontId="5" fillId="10" borderId="7" xfId="0" applyNumberFormat="1" applyFont="1" applyFill="1" applyBorder="1" applyAlignment="1">
      <alignment horizontal="center" vertical="top" wrapText="1"/>
    </xf>
    <xf numFmtId="164" fontId="5" fillId="11" borderId="8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4" fillId="17" borderId="0" xfId="0" applyFont="1" applyFill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2" fontId="4" fillId="7" borderId="0" xfId="0" applyNumberFormat="1" applyFont="1" applyFill="1" applyAlignment="1">
      <alignment horizontal="right" vertical="top" wrapText="1"/>
    </xf>
    <xf numFmtId="0" fontId="5" fillId="10" borderId="12" xfId="0" applyFont="1" applyFill="1" applyBorder="1" applyAlignment="1">
      <alignment horizontal="center" vertical="top" wrapText="1"/>
    </xf>
    <xf numFmtId="0" fontId="5" fillId="8" borderId="12" xfId="0" applyFont="1" applyFill="1" applyBorder="1" applyAlignment="1">
      <alignment horizontal="center" vertical="top" wrapText="1"/>
    </xf>
    <xf numFmtId="0" fontId="5" fillId="8" borderId="12" xfId="0" applyFont="1" applyFill="1" applyBorder="1" applyAlignment="1">
      <alignment horizontal="left" vertical="top" wrapText="1"/>
    </xf>
    <xf numFmtId="0" fontId="5" fillId="9" borderId="12" xfId="0" applyFont="1" applyFill="1" applyBorder="1" applyAlignment="1">
      <alignment horizontal="center" vertical="top" wrapText="1"/>
    </xf>
    <xf numFmtId="0" fontId="10" fillId="0" borderId="53" xfId="0" applyFont="1" applyBorder="1"/>
    <xf numFmtId="165" fontId="8" fillId="0" borderId="53" xfId="0" applyNumberFormat="1" applyFont="1" applyBorder="1"/>
    <xf numFmtId="0" fontId="8" fillId="21" borderId="0" xfId="0" applyFont="1" applyFill="1" applyBorder="1"/>
    <xf numFmtId="10" fontId="8" fillId="21" borderId="0" xfId="3" applyNumberFormat="1" applyFont="1" applyFill="1" applyBorder="1"/>
    <xf numFmtId="0" fontId="8" fillId="0" borderId="0" xfId="0" applyFont="1" applyBorder="1"/>
    <xf numFmtId="10" fontId="8" fillId="0" borderId="0" xfId="3" applyNumberFormat="1" applyFont="1" applyFill="1" applyBorder="1"/>
    <xf numFmtId="0" fontId="10" fillId="0" borderId="0" xfId="0" applyFont="1" applyBorder="1"/>
    <xf numFmtId="165" fontId="8" fillId="0" borderId="0" xfId="0" applyNumberFormat="1" applyFont="1" applyBorder="1"/>
    <xf numFmtId="0" fontId="8" fillId="0" borderId="54" xfId="0" applyFont="1" applyBorder="1"/>
    <xf numFmtId="165" fontId="8" fillId="0" borderId="54" xfId="0" applyNumberFormat="1" applyFont="1" applyBorder="1"/>
    <xf numFmtId="0" fontId="8" fillId="0" borderId="55" xfId="0" applyFont="1" applyBorder="1" applyAlignment="1">
      <alignment vertical="top"/>
    </xf>
    <xf numFmtId="0" fontId="10" fillId="0" borderId="56" xfId="0" applyFont="1" applyBorder="1"/>
    <xf numFmtId="0" fontId="8" fillId="0" borderId="5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8" fillId="0" borderId="55" xfId="0" applyNumberFormat="1" applyFont="1" applyBorder="1"/>
    <xf numFmtId="165" fontId="8" fillId="0" borderId="56" xfId="0" applyNumberFormat="1" applyFont="1" applyBorder="1" applyAlignment="1">
      <alignment horizontal="center"/>
    </xf>
    <xf numFmtId="165" fontId="8" fillId="0" borderId="56" xfId="0" applyNumberFormat="1" applyFont="1" applyBorder="1"/>
    <xf numFmtId="0" fontId="8" fillId="0" borderId="54" xfId="0" applyFont="1" applyBorder="1" applyAlignment="1">
      <alignment horizontal="center"/>
    </xf>
    <xf numFmtId="0" fontId="10" fillId="0" borderId="59" xfId="0" applyFont="1" applyBorder="1" applyAlignment="1">
      <alignment horizontal="center" vertical="top" wrapText="1"/>
    </xf>
    <xf numFmtId="0" fontId="10" fillId="0" borderId="60" xfId="0" applyFont="1" applyBorder="1" applyAlignment="1">
      <alignment vertical="center" wrapText="1"/>
    </xf>
    <xf numFmtId="165" fontId="10" fillId="0" borderId="61" xfId="0" applyNumberFormat="1" applyFont="1" applyBorder="1" applyAlignment="1">
      <alignment horizontal="center" vertical="center" wrapText="1"/>
    </xf>
    <xf numFmtId="165" fontId="10" fillId="0" borderId="6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12" fillId="0" borderId="0" xfId="0" applyNumberFormat="1" applyFont="1" applyBorder="1" applyAlignment="1">
      <alignment horizontal="right" vertical="top"/>
    </xf>
    <xf numFmtId="4" fontId="8" fillId="0" borderId="0" xfId="0" applyNumberFormat="1" applyFont="1" applyBorder="1" applyAlignment="1">
      <alignment horizontal="right" vertical="top"/>
    </xf>
    <xf numFmtId="0" fontId="10" fillId="23" borderId="0" xfId="0" applyFont="1" applyFill="1" applyBorder="1"/>
    <xf numFmtId="165" fontId="10" fillId="23" borderId="0" xfId="0" applyNumberFormat="1" applyFont="1" applyFill="1" applyBorder="1" applyAlignment="1">
      <alignment horizontal="right"/>
    </xf>
    <xf numFmtId="0" fontId="10" fillId="21" borderId="62" xfId="0" applyFont="1" applyFill="1" applyBorder="1" applyAlignment="1">
      <alignment horizontal="center" vertical="top"/>
    </xf>
    <xf numFmtId="0" fontId="8" fillId="21" borderId="53" xfId="0" applyFont="1" applyFill="1" applyBorder="1" applyAlignment="1">
      <alignment horizontal="left" vertical="top" wrapText="1"/>
    </xf>
    <xf numFmtId="4" fontId="12" fillId="21" borderId="53" xfId="0" applyNumberFormat="1" applyFont="1" applyFill="1" applyBorder="1" applyAlignment="1">
      <alignment horizontal="right" vertical="top"/>
    </xf>
    <xf numFmtId="4" fontId="8" fillId="21" borderId="53" xfId="0" applyNumberFormat="1" applyFont="1" applyFill="1" applyBorder="1" applyAlignment="1">
      <alignment horizontal="right" vertical="top"/>
    </xf>
    <xf numFmtId="0" fontId="10" fillId="0" borderId="52" xfId="0" applyFont="1" applyBorder="1" applyAlignment="1">
      <alignment horizontal="center" vertical="top"/>
    </xf>
    <xf numFmtId="0" fontId="10" fillId="0" borderId="52" xfId="0" applyFont="1" applyBorder="1" applyAlignment="1">
      <alignment vertical="top"/>
    </xf>
    <xf numFmtId="0" fontId="8" fillId="0" borderId="52" xfId="0" applyFont="1" applyBorder="1" applyAlignment="1">
      <alignment vertical="top"/>
    </xf>
    <xf numFmtId="0" fontId="8" fillId="0" borderId="63" xfId="0" applyFont="1" applyBorder="1" applyAlignment="1">
      <alignment vertical="top"/>
    </xf>
    <xf numFmtId="0" fontId="10" fillId="0" borderId="54" xfId="0" applyFont="1" applyBorder="1"/>
    <xf numFmtId="165" fontId="10" fillId="0" borderId="59" xfId="0" applyNumberFormat="1" applyFont="1" applyBorder="1" applyAlignment="1">
      <alignment horizontal="center" vertical="center" wrapText="1"/>
    </xf>
    <xf numFmtId="165" fontId="11" fillId="0" borderId="61" xfId="0" applyNumberFormat="1" applyFont="1" applyBorder="1" applyAlignment="1">
      <alignment horizontal="center" vertical="center" wrapText="1"/>
    </xf>
    <xf numFmtId="165" fontId="10" fillId="0" borderId="64" xfId="0" applyNumberFormat="1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vertical="center" wrapText="1"/>
    </xf>
    <xf numFmtId="10" fontId="12" fillId="0" borderId="0" xfId="3" applyNumberFormat="1" applyFont="1" applyFill="1" applyBorder="1" applyAlignment="1">
      <alignment horizontal="center" vertical="top"/>
    </xf>
    <xf numFmtId="4" fontId="12" fillId="0" borderId="0" xfId="0" applyNumberFormat="1" applyFont="1" applyBorder="1" applyAlignment="1">
      <alignment horizontal="center" vertical="top"/>
    </xf>
    <xf numFmtId="165" fontId="8" fillId="0" borderId="0" xfId="0" applyNumberFormat="1" applyFont="1" applyBorder="1" applyAlignment="1">
      <alignment horizontal="center"/>
    </xf>
    <xf numFmtId="165" fontId="10" fillId="0" borderId="0" xfId="0" applyNumberFormat="1" applyFont="1" applyBorder="1"/>
    <xf numFmtId="165" fontId="10" fillId="23" borderId="0" xfId="0" applyNumberFormat="1" applyFont="1" applyFill="1" applyBorder="1"/>
    <xf numFmtId="10" fontId="10" fillId="23" borderId="0" xfId="3" applyNumberFormat="1" applyFont="1" applyFill="1" applyBorder="1" applyAlignment="1">
      <alignment horizontal="center"/>
    </xf>
    <xf numFmtId="10" fontId="10" fillId="23" borderId="0" xfId="3" applyNumberFormat="1" applyFont="1" applyFill="1" applyBorder="1"/>
    <xf numFmtId="165" fontId="8" fillId="21" borderId="62" xfId="0" applyNumberFormat="1" applyFont="1" applyFill="1" applyBorder="1" applyAlignment="1">
      <alignment vertical="center" wrapText="1"/>
    </xf>
    <xf numFmtId="10" fontId="12" fillId="21" borderId="53" xfId="3" applyNumberFormat="1" applyFont="1" applyFill="1" applyBorder="1" applyAlignment="1">
      <alignment horizontal="center" vertical="top"/>
    </xf>
    <xf numFmtId="165" fontId="8" fillId="21" borderId="53" xfId="0" applyNumberFormat="1" applyFont="1" applyFill="1" applyBorder="1" applyAlignment="1">
      <alignment vertical="center" wrapText="1"/>
    </xf>
    <xf numFmtId="165" fontId="8" fillId="0" borderId="52" xfId="0" applyNumberFormat="1" applyFont="1" applyBorder="1" applyAlignment="1">
      <alignment vertical="center" wrapText="1"/>
    </xf>
    <xf numFmtId="4" fontId="12" fillId="0" borderId="52" xfId="0" applyNumberFormat="1" applyFont="1" applyBorder="1" applyAlignment="1">
      <alignment horizontal="right" vertical="top"/>
    </xf>
    <xf numFmtId="165" fontId="8" fillId="0" borderId="52" xfId="0" applyNumberFormat="1" applyFont="1" applyBorder="1"/>
    <xf numFmtId="165" fontId="10" fillId="23" borderId="52" xfId="0" applyNumberFormat="1" applyFont="1" applyFill="1" applyBorder="1"/>
    <xf numFmtId="165" fontId="8" fillId="0" borderId="63" xfId="0" applyNumberFormat="1" applyFont="1" applyBorder="1"/>
    <xf numFmtId="165" fontId="8" fillId="0" borderId="54" xfId="0" applyNumberFormat="1" applyFont="1" applyBorder="1" applyAlignment="1">
      <alignment horizontal="center"/>
    </xf>
    <xf numFmtId="165" fontId="10" fillId="0" borderId="54" xfId="0" applyNumberFormat="1" applyFont="1" applyBorder="1"/>
    <xf numFmtId="10" fontId="12" fillId="0" borderId="0" xfId="3" applyNumberFormat="1" applyFont="1" applyFill="1" applyBorder="1" applyAlignment="1">
      <alignment horizontal="right" vertical="top"/>
    </xf>
    <xf numFmtId="10" fontId="12" fillId="21" borderId="53" xfId="3" applyNumberFormat="1" applyFont="1" applyFill="1" applyBorder="1" applyAlignment="1">
      <alignment horizontal="right" vertical="top"/>
    </xf>
    <xf numFmtId="0" fontId="8" fillId="0" borderId="52" xfId="0" applyFont="1" applyFill="1" applyBorder="1" applyAlignment="1">
      <alignment vertical="top"/>
    </xf>
    <xf numFmtId="0" fontId="10" fillId="0" borderId="0" xfId="0" applyFont="1" applyFill="1" applyBorder="1"/>
    <xf numFmtId="0" fontId="8" fillId="0" borderId="0" xfId="0" applyFont="1" applyFill="1" applyBorder="1" applyAlignment="1">
      <alignment horizontal="center"/>
    </xf>
    <xf numFmtId="165" fontId="8" fillId="0" borderId="52" xfId="0" applyNumberFormat="1" applyFont="1" applyFill="1" applyBorder="1"/>
    <xf numFmtId="165" fontId="8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/>
    <xf numFmtId="165" fontId="8" fillId="0" borderId="0" xfId="0" applyNumberFormat="1" applyFont="1" applyFill="1" applyBorder="1"/>
    <xf numFmtId="0" fontId="8" fillId="0" borderId="0" xfId="0" applyFont="1" applyFill="1" applyBorder="1"/>
    <xf numFmtId="165" fontId="10" fillId="0" borderId="56" xfId="0" applyNumberFormat="1" applyFont="1" applyBorder="1"/>
    <xf numFmtId="10" fontId="10" fillId="0" borderId="58" xfId="3" applyNumberFormat="1" applyFont="1" applyFill="1" applyBorder="1"/>
    <xf numFmtId="4" fontId="5" fillId="0" borderId="7" xfId="0" applyNumberFormat="1" applyFont="1" applyFill="1" applyBorder="1" applyAlignment="1">
      <alignment horizontal="center" vertical="top" wrapText="1"/>
    </xf>
    <xf numFmtId="164" fontId="5" fillId="15" borderId="12" xfId="0" applyNumberFormat="1" applyFont="1" applyFill="1" applyBorder="1" applyAlignment="1">
      <alignment horizontal="right" vertical="top" wrapText="1"/>
    </xf>
    <xf numFmtId="164" fontId="5" fillId="0" borderId="8" xfId="0" applyNumberFormat="1" applyFont="1" applyFill="1" applyBorder="1" applyAlignment="1">
      <alignment horizontal="right" vertical="top" wrapText="1"/>
    </xf>
    <xf numFmtId="164" fontId="5" fillId="0" borderId="12" xfId="0" applyNumberFormat="1" applyFont="1" applyFill="1" applyBorder="1" applyAlignment="1">
      <alignment horizontal="right" vertical="top" wrapText="1"/>
    </xf>
    <xf numFmtId="164" fontId="5" fillId="11" borderId="12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5" fillId="0" borderId="12" xfId="0" applyFont="1" applyFill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left" vertical="top" wrapText="1"/>
    </xf>
    <xf numFmtId="165" fontId="8" fillId="0" borderId="65" xfId="0" applyNumberFormat="1" applyFont="1" applyBorder="1" applyAlignment="1">
      <alignment vertical="center" wrapText="1"/>
    </xf>
    <xf numFmtId="0" fontId="8" fillId="0" borderId="33" xfId="0" applyFont="1" applyBorder="1" applyAlignment="1">
      <alignment vertical="top"/>
    </xf>
    <xf numFmtId="0" fontId="10" fillId="0" borderId="35" xfId="0" applyFont="1" applyBorder="1"/>
    <xf numFmtId="165" fontId="10" fillId="0" borderId="35" xfId="0" applyNumberFormat="1" applyFont="1" applyBorder="1"/>
    <xf numFmtId="10" fontId="10" fillId="0" borderId="36" xfId="3" applyNumberFormat="1" applyFont="1" applyFill="1" applyBorder="1"/>
    <xf numFmtId="4" fontId="5" fillId="0" borderId="12" xfId="0" applyNumberFormat="1" applyFont="1" applyFill="1" applyBorder="1" applyAlignment="1">
      <alignment horizontal="center" vertical="top" wrapText="1"/>
    </xf>
    <xf numFmtId="164" fontId="4" fillId="21" borderId="2" xfId="0" applyNumberFormat="1" applyFont="1" applyFill="1" applyBorder="1" applyAlignment="1">
      <alignment horizontal="left" vertical="top" wrapText="1"/>
    </xf>
    <xf numFmtId="164" fontId="0" fillId="11" borderId="12" xfId="0" applyNumberFormat="1" applyFont="1" applyFill="1" applyBorder="1" applyAlignment="1">
      <alignment horizontal="right" vertical="top" wrapText="1"/>
    </xf>
    <xf numFmtId="164" fontId="0" fillId="20" borderId="12" xfId="0" applyNumberFormat="1" applyFont="1" applyFill="1" applyBorder="1" applyAlignment="1">
      <alignment horizontal="right" vertical="top" wrapText="1"/>
    </xf>
    <xf numFmtId="164" fontId="4" fillId="5" borderId="2" xfId="0" applyNumberFormat="1" applyFont="1" applyFill="1" applyBorder="1" applyAlignment="1">
      <alignment horizontal="left" vertical="top" wrapText="1"/>
    </xf>
    <xf numFmtId="4" fontId="5" fillId="0" borderId="12" xfId="0" applyNumberFormat="1" applyFont="1" applyFill="1" applyBorder="1" applyAlignment="1">
      <alignment horizontal="right" vertical="top" wrapText="1"/>
    </xf>
    <xf numFmtId="4" fontId="5" fillId="0" borderId="0" xfId="0" applyNumberFormat="1" applyFont="1" applyAlignment="1">
      <alignment horizontal="left" vertical="center"/>
    </xf>
    <xf numFmtId="0" fontId="3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left" vertical="top" wrapText="1"/>
    </xf>
    <xf numFmtId="164" fontId="4" fillId="21" borderId="12" xfId="0" applyNumberFormat="1" applyFont="1" applyFill="1" applyBorder="1" applyAlignment="1">
      <alignment horizontal="left" vertical="top" wrapText="1"/>
    </xf>
    <xf numFmtId="165" fontId="8" fillId="0" borderId="59" xfId="0" applyNumberFormat="1" applyFont="1" applyBorder="1"/>
    <xf numFmtId="165" fontId="8" fillId="0" borderId="61" xfId="0" applyNumberFormat="1" applyFont="1" applyBorder="1"/>
    <xf numFmtId="165" fontId="10" fillId="0" borderId="61" xfId="0" applyNumberFormat="1" applyFont="1" applyBorder="1"/>
    <xf numFmtId="10" fontId="10" fillId="0" borderId="64" xfId="3" applyNumberFormat="1" applyFont="1" applyFill="1" applyBorder="1"/>
    <xf numFmtId="10" fontId="8" fillId="21" borderId="66" xfId="3" applyNumberFormat="1" applyFont="1" applyFill="1" applyBorder="1" applyAlignment="1">
      <alignment horizontal="right" vertical="top"/>
    </xf>
    <xf numFmtId="10" fontId="8" fillId="0" borderId="67" xfId="3" applyNumberFormat="1" applyFont="1" applyFill="1" applyBorder="1" applyAlignment="1">
      <alignment horizontal="right" vertical="top"/>
    </xf>
    <xf numFmtId="4" fontId="12" fillId="0" borderId="67" xfId="0" applyNumberFormat="1" applyFont="1" applyBorder="1" applyAlignment="1">
      <alignment horizontal="right" vertical="top"/>
    </xf>
    <xf numFmtId="10" fontId="10" fillId="0" borderId="67" xfId="3" applyNumberFormat="1" applyFont="1" applyFill="1" applyBorder="1"/>
    <xf numFmtId="165" fontId="8" fillId="0" borderId="67" xfId="0" applyNumberFormat="1" applyFont="1" applyBorder="1"/>
    <xf numFmtId="10" fontId="10" fillId="23" borderId="67" xfId="3" applyNumberFormat="1" applyFont="1" applyFill="1" applyBorder="1"/>
    <xf numFmtId="10" fontId="10" fillId="0" borderId="68" xfId="3" applyNumberFormat="1" applyFont="1" applyFill="1" applyBorder="1"/>
    <xf numFmtId="0" fontId="10" fillId="0" borderId="6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70" xfId="0" applyFont="1" applyBorder="1" applyAlignment="1">
      <alignment horizontal="center"/>
    </xf>
    <xf numFmtId="165" fontId="8" fillId="0" borderId="26" xfId="0" applyNumberFormat="1" applyFont="1" applyBorder="1" applyAlignment="1">
      <alignment vertical="center" wrapText="1"/>
    </xf>
    <xf numFmtId="4" fontId="8" fillId="21" borderId="32" xfId="0" applyNumberFormat="1" applyFont="1" applyFill="1" applyBorder="1" applyAlignment="1">
      <alignment horizontal="right" vertical="top"/>
    </xf>
    <xf numFmtId="4" fontId="8" fillId="0" borderId="32" xfId="0" applyNumberFormat="1" applyFont="1" applyBorder="1" applyAlignment="1">
      <alignment horizontal="right" vertical="top"/>
    </xf>
    <xf numFmtId="165" fontId="10" fillId="23" borderId="30" xfId="0" applyNumberFormat="1" applyFont="1" applyFill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71" xfId="0" applyFont="1" applyBorder="1" applyAlignment="1">
      <alignment horizontal="center"/>
    </xf>
    <xf numFmtId="4" fontId="8" fillId="21" borderId="66" xfId="0" applyNumberFormat="1" applyFont="1" applyFill="1" applyBorder="1" applyAlignment="1">
      <alignment horizontal="right" vertical="top"/>
    </xf>
    <xf numFmtId="4" fontId="8" fillId="0" borderId="67" xfId="0" applyNumberFormat="1" applyFont="1" applyBorder="1" applyAlignment="1">
      <alignment horizontal="right" vertical="top"/>
    </xf>
    <xf numFmtId="165" fontId="10" fillId="23" borderId="67" xfId="0" applyNumberFormat="1" applyFont="1" applyFill="1" applyBorder="1" applyAlignment="1">
      <alignment horizontal="center"/>
    </xf>
    <xf numFmtId="0" fontId="8" fillId="0" borderId="67" xfId="0" applyFont="1" applyBorder="1" applyAlignment="1">
      <alignment horizontal="center"/>
    </xf>
    <xf numFmtId="0" fontId="8" fillId="0" borderId="67" xfId="0" applyFont="1" applyFill="1" applyBorder="1" applyAlignment="1">
      <alignment horizontal="center"/>
    </xf>
    <xf numFmtId="0" fontId="8" fillId="0" borderId="68" xfId="0" applyFont="1" applyBorder="1" applyAlignment="1">
      <alignment horizontal="center"/>
    </xf>
    <xf numFmtId="0" fontId="8" fillId="0" borderId="70" xfId="0" applyFont="1" applyBorder="1" applyAlignment="1">
      <alignment horizontal="center"/>
    </xf>
    <xf numFmtId="0" fontId="10" fillId="21" borderId="41" xfId="0" applyFont="1" applyFill="1" applyBorder="1" applyAlignment="1">
      <alignment horizontal="center" vertical="top" wrapText="1"/>
    </xf>
    <xf numFmtId="0" fontId="10" fillId="0" borderId="27" xfId="0" applyFont="1" applyFill="1" applyBorder="1" applyAlignment="1">
      <alignment horizontal="center" vertical="top"/>
    </xf>
    <xf numFmtId="0" fontId="8" fillId="0" borderId="22" xfId="0" applyFont="1" applyFill="1" applyBorder="1" applyAlignment="1">
      <alignment horizontal="left" vertical="top" wrapText="1"/>
    </xf>
    <xf numFmtId="4" fontId="8" fillId="0" borderId="19" xfId="0" applyNumberFormat="1" applyFont="1" applyFill="1" applyBorder="1" applyAlignment="1">
      <alignment horizontal="right" vertical="top"/>
    </xf>
    <xf numFmtId="4" fontId="8" fillId="0" borderId="20" xfId="0" applyNumberFormat="1" applyFont="1" applyFill="1" applyBorder="1" applyAlignment="1">
      <alignment horizontal="right" vertical="top"/>
    </xf>
    <xf numFmtId="4" fontId="8" fillId="0" borderId="32" xfId="0" applyNumberFormat="1" applyFont="1" applyFill="1" applyBorder="1" applyAlignment="1">
      <alignment horizontal="right" vertical="top"/>
    </xf>
    <xf numFmtId="165" fontId="8" fillId="0" borderId="27" xfId="0" applyNumberFormat="1" applyFont="1" applyFill="1" applyBorder="1" applyAlignment="1">
      <alignment vertical="center" wrapText="1"/>
    </xf>
    <xf numFmtId="165" fontId="8" fillId="0" borderId="19" xfId="0" applyNumberFormat="1" applyFont="1" applyFill="1" applyBorder="1" applyAlignment="1">
      <alignment vertical="center" wrapText="1"/>
    </xf>
    <xf numFmtId="0" fontId="8" fillId="0" borderId="0" xfId="0" applyFont="1" applyFill="1"/>
    <xf numFmtId="0" fontId="10" fillId="0" borderId="0" xfId="0" applyFont="1" applyFill="1"/>
    <xf numFmtId="4" fontId="23" fillId="0" borderId="0" xfId="0" applyNumberFormat="1" applyFont="1" applyAlignment="1">
      <alignment vertical="center"/>
    </xf>
    <xf numFmtId="0" fontId="3" fillId="3" borderId="16" xfId="0" applyFont="1" applyFill="1" applyBorder="1" applyAlignment="1">
      <alignment horizontal="center" vertical="top" wrapText="1"/>
    </xf>
    <xf numFmtId="4" fontId="5" fillId="10" borderId="12" xfId="0" applyNumberFormat="1" applyFont="1" applyFill="1" applyBorder="1" applyAlignment="1">
      <alignment horizontal="center" vertical="top" wrapText="1"/>
    </xf>
    <xf numFmtId="4" fontId="5" fillId="14" borderId="11" xfId="0" applyNumberFormat="1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8" borderId="5" xfId="0" applyFont="1" applyFill="1" applyBorder="1" applyAlignment="1">
      <alignment horizontal="center" vertical="top" wrapText="1"/>
    </xf>
    <xf numFmtId="0" fontId="5" fillId="9" borderId="6" xfId="0" applyFont="1" applyFill="1" applyBorder="1" applyAlignment="1">
      <alignment horizontal="center" vertical="top" wrapText="1"/>
    </xf>
    <xf numFmtId="0" fontId="3" fillId="17" borderId="13" xfId="0" applyFont="1" applyFill="1" applyBorder="1" applyAlignment="1">
      <alignment horizontal="center" wrapText="1"/>
    </xf>
    <xf numFmtId="164" fontId="0" fillId="0" borderId="0" xfId="0" applyNumberFormat="1" applyFont="1"/>
    <xf numFmtId="0" fontId="3" fillId="2" borderId="1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164" fontId="4" fillId="7" borderId="4" xfId="0" applyNumberFormat="1" applyFont="1" applyFill="1" applyBorder="1" applyAlignment="1">
      <alignment horizontal="right" vertical="top" wrapText="1"/>
    </xf>
    <xf numFmtId="0" fontId="4" fillId="21" borderId="2" xfId="0" applyFont="1" applyFill="1" applyBorder="1" applyAlignment="1">
      <alignment horizontal="left" vertical="top" wrapText="1"/>
    </xf>
    <xf numFmtId="0" fontId="4" fillId="21" borderId="2" xfId="0" applyFont="1" applyFill="1" applyBorder="1" applyAlignment="1">
      <alignment horizontal="center" vertical="top" wrapText="1"/>
    </xf>
    <xf numFmtId="164" fontId="4" fillId="21" borderId="4" xfId="0" applyNumberFormat="1" applyFont="1" applyFill="1" applyBorder="1" applyAlignment="1">
      <alignment horizontal="right" vertical="top" wrapText="1"/>
    </xf>
    <xf numFmtId="0" fontId="0" fillId="21" borderId="0" xfId="0" applyFont="1" applyFill="1"/>
    <xf numFmtId="4" fontId="4" fillId="21" borderId="3" xfId="0" applyNumberFormat="1" applyFont="1" applyFill="1" applyBorder="1" applyAlignment="1">
      <alignment horizontal="center" vertical="top" wrapText="1"/>
    </xf>
    <xf numFmtId="164" fontId="0" fillId="21" borderId="0" xfId="0" applyNumberFormat="1" applyFont="1" applyFill="1"/>
    <xf numFmtId="0" fontId="5" fillId="12" borderId="9" xfId="0" applyFont="1" applyFill="1" applyBorder="1" applyAlignment="1">
      <alignment horizontal="left" vertical="top" wrapText="1"/>
    </xf>
    <xf numFmtId="0" fontId="5" fillId="14" borderId="11" xfId="0" applyFont="1" applyFill="1" applyBorder="1" applyAlignment="1">
      <alignment horizontal="center" vertical="top" wrapText="1"/>
    </xf>
    <xf numFmtId="0" fontId="5" fillId="12" borderId="9" xfId="0" applyFont="1" applyFill="1" applyBorder="1" applyAlignment="1">
      <alignment horizontal="center" vertical="top" wrapText="1"/>
    </xf>
    <xf numFmtId="0" fontId="5" fillId="13" borderId="10" xfId="0" applyFont="1" applyFill="1" applyBorder="1" applyAlignment="1">
      <alignment horizontal="center" vertical="top" wrapText="1"/>
    </xf>
    <xf numFmtId="4" fontId="4" fillId="21" borderId="4" xfId="0" applyNumberFormat="1" applyFont="1" applyFill="1" applyBorder="1" applyAlignment="1">
      <alignment horizontal="right" vertical="top" wrapText="1"/>
    </xf>
    <xf numFmtId="0" fontId="0" fillId="8" borderId="12" xfId="0" applyFont="1" applyFill="1" applyBorder="1" applyAlignment="1">
      <alignment horizontal="left" vertical="top" wrapText="1"/>
    </xf>
    <xf numFmtId="0" fontId="0" fillId="10" borderId="12" xfId="0" applyFont="1" applyFill="1" applyBorder="1" applyAlignment="1">
      <alignment horizontal="center" vertical="top" wrapText="1"/>
    </xf>
    <xf numFmtId="0" fontId="0" fillId="8" borderId="12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left" vertical="top" wrapText="1"/>
    </xf>
    <xf numFmtId="0" fontId="0" fillId="9" borderId="12" xfId="0" applyFont="1" applyFill="1" applyBorder="1" applyAlignment="1">
      <alignment horizontal="center" vertical="top" wrapText="1"/>
    </xf>
    <xf numFmtId="4" fontId="0" fillId="10" borderId="12" xfId="0" applyNumberFormat="1" applyFont="1" applyFill="1" applyBorder="1" applyAlignment="1">
      <alignment horizontal="center" vertical="top" wrapText="1"/>
    </xf>
    <xf numFmtId="164" fontId="3" fillId="21" borderId="12" xfId="0" applyNumberFormat="1" applyFont="1" applyFill="1" applyBorder="1" applyAlignment="1">
      <alignment horizontal="right" vertical="top" wrapText="1"/>
    </xf>
    <xf numFmtId="0" fontId="0" fillId="20" borderId="12" xfId="0" applyFont="1" applyFill="1" applyBorder="1" applyAlignment="1">
      <alignment horizontal="left" vertical="top" wrapText="1"/>
    </xf>
    <xf numFmtId="0" fontId="0" fillId="20" borderId="12" xfId="0" applyFont="1" applyFill="1" applyBorder="1" applyAlignment="1">
      <alignment horizontal="center" vertical="top" wrapText="1"/>
    </xf>
    <xf numFmtId="4" fontId="0" fillId="20" borderId="12" xfId="0" applyNumberFormat="1" applyFont="1" applyFill="1" applyBorder="1" applyAlignment="1">
      <alignment horizontal="center" vertical="top" wrapText="1"/>
    </xf>
    <xf numFmtId="164" fontId="3" fillId="20" borderId="12" xfId="0" applyNumberFormat="1" applyFont="1" applyFill="1" applyBorder="1" applyAlignment="1">
      <alignment horizontal="right" vertical="top" wrapText="1"/>
    </xf>
    <xf numFmtId="4" fontId="4" fillId="6" borderId="3" xfId="0" applyNumberFormat="1" applyFont="1" applyFill="1" applyBorder="1" applyAlignment="1">
      <alignment horizontal="center" vertical="top" wrapText="1"/>
    </xf>
    <xf numFmtId="0" fontId="4" fillId="21" borderId="12" xfId="0" applyFont="1" applyFill="1" applyBorder="1" applyAlignment="1">
      <alignment horizontal="left" vertical="top" wrapText="1"/>
    </xf>
    <xf numFmtId="0" fontId="4" fillId="21" borderId="12" xfId="0" applyFont="1" applyFill="1" applyBorder="1" applyAlignment="1">
      <alignment horizontal="center" vertical="top" wrapText="1"/>
    </xf>
    <xf numFmtId="4" fontId="4" fillId="21" borderId="12" xfId="0" applyNumberFormat="1" applyFont="1" applyFill="1" applyBorder="1" applyAlignment="1">
      <alignment horizontal="center" vertical="top" wrapText="1"/>
    </xf>
    <xf numFmtId="164" fontId="4" fillId="21" borderId="12" xfId="0" applyNumberFormat="1" applyFont="1" applyFill="1" applyBorder="1" applyAlignment="1">
      <alignment horizontal="right" vertical="top" wrapText="1"/>
    </xf>
    <xf numFmtId="0" fontId="0" fillId="0" borderId="0" xfId="0" applyFont="1" applyAlignment="1">
      <alignment horizontal="center" vertical="center"/>
    </xf>
    <xf numFmtId="0" fontId="5" fillId="0" borderId="12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15" borderId="12" xfId="0" applyFont="1" applyFill="1" applyBorder="1" applyAlignment="1">
      <alignment horizontal="center" vertical="top" wrapText="1"/>
    </xf>
    <xf numFmtId="0" fontId="0" fillId="0" borderId="0" xfId="0" applyFont="1" applyFill="1"/>
    <xf numFmtId="0" fontId="4" fillId="25" borderId="12" xfId="0" applyFont="1" applyFill="1" applyBorder="1" applyAlignment="1">
      <alignment horizontal="left" vertical="top" wrapText="1"/>
    </xf>
    <xf numFmtId="0" fontId="4" fillId="25" borderId="12" xfId="0" applyFont="1" applyFill="1" applyBorder="1" applyAlignment="1">
      <alignment horizontal="right" vertical="top" wrapText="1"/>
    </xf>
    <xf numFmtId="0" fontId="5" fillId="24" borderId="12" xfId="0" applyFont="1" applyFill="1" applyBorder="1" applyAlignment="1">
      <alignment horizontal="left" vertical="top" wrapText="1"/>
    </xf>
    <xf numFmtId="0" fontId="5" fillId="24" borderId="12" xfId="0" applyFont="1" applyFill="1" applyBorder="1" applyAlignment="1">
      <alignment horizontal="right" vertical="top" wrapText="1"/>
    </xf>
    <xf numFmtId="0" fontId="0" fillId="20" borderId="17" xfId="0" applyFont="1" applyFill="1" applyBorder="1" applyAlignment="1">
      <alignment horizontal="left" vertical="top" wrapText="1"/>
    </xf>
    <xf numFmtId="0" fontId="0" fillId="20" borderId="17" xfId="0" applyFont="1" applyFill="1" applyBorder="1" applyAlignment="1">
      <alignment horizontal="center" vertical="top" wrapText="1"/>
    </xf>
    <xf numFmtId="4" fontId="0" fillId="20" borderId="17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164" fontId="4" fillId="0" borderId="0" xfId="0" applyNumberFormat="1" applyFont="1" applyAlignment="1">
      <alignment horizontal="right" vertical="top" wrapText="1"/>
    </xf>
    <xf numFmtId="0" fontId="4" fillId="17" borderId="0" xfId="0" applyFont="1" applyFill="1" applyAlignment="1">
      <alignment vertical="top" wrapText="1"/>
    </xf>
    <xf numFmtId="0" fontId="4" fillId="17" borderId="0" xfId="0" applyFont="1" applyFill="1" applyAlignment="1">
      <alignment horizontal="center" vertical="top" wrapText="1"/>
    </xf>
    <xf numFmtId="44" fontId="4" fillId="17" borderId="21" xfId="2" applyFont="1" applyFill="1" applyBorder="1" applyAlignment="1">
      <alignment horizontal="left" vertical="top" wrapText="1"/>
    </xf>
    <xf numFmtId="4" fontId="4" fillId="17" borderId="0" xfId="0" applyNumberFormat="1" applyFont="1" applyFill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Font="1" applyAlignment="1">
      <alignment horizontal="center"/>
    </xf>
    <xf numFmtId="0" fontId="19" fillId="19" borderId="0" xfId="0" applyFont="1" applyFill="1" applyAlignment="1">
      <alignment vertical="top" wrapText="1"/>
    </xf>
    <xf numFmtId="0" fontId="0" fillId="18" borderId="0" xfId="0" applyFont="1" applyFill="1"/>
    <xf numFmtId="0" fontId="0" fillId="17" borderId="0" xfId="0" applyFont="1" applyFill="1"/>
    <xf numFmtId="0" fontId="0" fillId="17" borderId="0" xfId="0" applyFont="1" applyFill="1" applyAlignment="1">
      <alignment horizontal="center"/>
    </xf>
    <xf numFmtId="0" fontId="21" fillId="7" borderId="0" xfId="0" applyFont="1" applyFill="1" applyAlignment="1">
      <alignment horizontal="left" vertical="top" wrapText="1"/>
    </xf>
    <xf numFmtId="2" fontId="21" fillId="7" borderId="0" xfId="0" applyNumberFormat="1" applyFont="1" applyFill="1" applyAlignment="1">
      <alignment horizontal="left" vertical="top" wrapText="1"/>
    </xf>
    <xf numFmtId="2" fontId="4" fillId="7" borderId="0" xfId="0" applyNumberFormat="1" applyFont="1" applyFill="1" applyAlignment="1">
      <alignment horizontal="left" vertical="top" wrapText="1"/>
    </xf>
    <xf numFmtId="44" fontId="0" fillId="0" borderId="0" xfId="0" applyNumberFormat="1" applyFont="1"/>
    <xf numFmtId="0" fontId="18" fillId="0" borderId="0" xfId="8"/>
    <xf numFmtId="2" fontId="7" fillId="0" borderId="0" xfId="0" applyNumberFormat="1" applyFont="1" applyFill="1" applyAlignment="1">
      <alignment horizontal="left" vertical="center"/>
    </xf>
    <xf numFmtId="0" fontId="5" fillId="0" borderId="6" xfId="0" applyFont="1" applyFill="1" applyBorder="1" applyAlignment="1">
      <alignment horizontal="center" vertical="top" wrapText="1"/>
    </xf>
    <xf numFmtId="0" fontId="19" fillId="19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top" wrapText="1"/>
    </xf>
    <xf numFmtId="0" fontId="3" fillId="3" borderId="16" xfId="0" applyFont="1" applyFill="1" applyBorder="1" applyAlignment="1">
      <alignment horizontal="center" vertical="top" wrapText="1"/>
    </xf>
    <xf numFmtId="4" fontId="23" fillId="0" borderId="0" xfId="0" applyNumberFormat="1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</cellXfs>
  <cellStyles count="13">
    <cellStyle name="Hiperlink" xfId="8" builtinId="8"/>
    <cellStyle name="Moeda" xfId="2" builtinId="4"/>
    <cellStyle name="Moeda 2" xfId="9"/>
    <cellStyle name="Normal" xfId="0" builtinId="0"/>
    <cellStyle name="Normal 10" xfId="4"/>
    <cellStyle name="Normal 2" xfId="11"/>
    <cellStyle name="Normal 5" xfId="12"/>
    <cellStyle name="Porcentagem" xfId="3" builtinId="5"/>
    <cellStyle name="Porcentagem 2" xfId="6"/>
    <cellStyle name="Porcentagem 2 2" xfId="7"/>
    <cellStyle name="Porcentagem 3" xfId="10"/>
    <cellStyle name="Separador de milhares 10" xf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361</xdr:row>
          <xdr:rowOff>7620</xdr:rowOff>
        </xdr:from>
        <xdr:to>
          <xdr:col>11</xdr:col>
          <xdr:colOff>0</xdr:colOff>
          <xdr:row>362</xdr:row>
          <xdr:rowOff>114300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imbra02.tjsc.jus.br/04_TRIBUNAL_JUSTI&#199;A/03_PROJETOS/01_LICITA&#199;&#213;ES/2013_ARQUIVO_CENTRAL_PALHOCA_REFORMA/CD2014out23/OR&#199;AMENTOS/ComDesoneracao/ArquivoCentral%202014out23FinalCom%20Desoneracao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1-PrecosInsumos"/>
      <sheetName val="2-Planilha Orçamentária"/>
      <sheetName val="3-ComposicoesUnitarias"/>
    </sheetNames>
    <sheetDataSet>
      <sheetData sheetId="0"/>
      <sheetData sheetId="1"/>
      <sheetData sheetId="2"/>
      <sheetData sheetId="3">
        <row r="7">
          <cell r="L7">
            <v>0.13769999999999999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391"/>
  <sheetViews>
    <sheetView tabSelected="1" showOutlineSymbols="0" showWhiteSpace="0" view="pageBreakPreview" zoomScale="85" zoomScaleNormal="85" zoomScaleSheetLayoutView="85" workbookViewId="0">
      <pane ySplit="9" topLeftCell="A10" activePane="bottomLeft" state="frozen"/>
      <selection pane="bottomLeft" activeCell="E386" sqref="E386"/>
    </sheetView>
  </sheetViews>
  <sheetFormatPr defaultColWidth="9" defaultRowHeight="13.8" x14ac:dyDescent="0.25"/>
  <cols>
    <col min="1" max="1" width="10" style="280" bestFit="1" customWidth="1"/>
    <col min="2" max="2" width="13" style="403" customWidth="1"/>
    <col min="3" max="3" width="10" style="403" bestFit="1" customWidth="1"/>
    <col min="4" max="4" width="60" style="280" bestFit="1" customWidth="1"/>
    <col min="5" max="5" width="6.69921875" style="280" bestFit="1" customWidth="1"/>
    <col min="6" max="6" width="10" style="280" bestFit="1" customWidth="1"/>
    <col min="7" max="7" width="12.19921875" style="280" customWidth="1"/>
    <col min="8" max="8" width="12.59765625" style="280" customWidth="1"/>
    <col min="9" max="9" width="12.19921875" style="280" customWidth="1"/>
    <col min="10" max="10" width="13.59765625" style="280" customWidth="1"/>
    <col min="11" max="12" width="13.8984375" style="280" bestFit="1" customWidth="1"/>
    <col min="13" max="13" width="9" style="280"/>
    <col min="14" max="14" width="14.8984375" style="280" customWidth="1"/>
    <col min="15" max="15" width="9" style="280"/>
    <col min="16" max="17" width="15.69921875" style="280" bestFit="1" customWidth="1"/>
    <col min="18" max="16384" width="9" style="280"/>
  </cols>
  <sheetData>
    <row r="1" spans="1:14" x14ac:dyDescent="0.25">
      <c r="A1" s="1" t="s">
        <v>1</v>
      </c>
      <c r="B1" s="5"/>
      <c r="C1" s="5"/>
      <c r="D1" s="1"/>
      <c r="E1" s="1" t="s">
        <v>82</v>
      </c>
      <c r="F1" s="1"/>
      <c r="G1" s="2"/>
      <c r="H1" s="2"/>
      <c r="I1" s="2"/>
      <c r="J1" s="2"/>
      <c r="K1" s="2"/>
      <c r="L1" s="2"/>
    </row>
    <row r="2" spans="1:14" x14ac:dyDescent="0.25">
      <c r="A2" s="1" t="s">
        <v>154</v>
      </c>
      <c r="B2" s="5"/>
      <c r="C2" s="5"/>
      <c r="D2" s="1"/>
      <c r="E2" s="1" t="s">
        <v>303</v>
      </c>
      <c r="F2" s="1"/>
      <c r="G2" s="2"/>
      <c r="H2" s="1" t="s">
        <v>377</v>
      </c>
      <c r="I2" s="1"/>
      <c r="J2" s="2"/>
      <c r="K2" s="2"/>
      <c r="L2" s="2"/>
    </row>
    <row r="3" spans="1:14" x14ac:dyDescent="0.25">
      <c r="A3" s="3"/>
      <c r="B3" s="5"/>
      <c r="C3" s="5"/>
      <c r="D3" s="1"/>
      <c r="E3" s="1" t="s">
        <v>379</v>
      </c>
      <c r="F3" s="1"/>
      <c r="G3" s="2"/>
      <c r="H3" s="1" t="s">
        <v>380</v>
      </c>
      <c r="I3" s="2"/>
      <c r="J3" s="2"/>
      <c r="K3" s="2"/>
      <c r="L3" s="2"/>
    </row>
    <row r="4" spans="1:14" x14ac:dyDescent="0.25">
      <c r="A4" s="3"/>
      <c r="B4" s="5"/>
      <c r="C4" s="5"/>
      <c r="D4" s="1"/>
      <c r="E4" s="1" t="s">
        <v>304</v>
      </c>
      <c r="F4" s="1"/>
      <c r="G4" s="2"/>
      <c r="H4" s="1" t="s">
        <v>381</v>
      </c>
      <c r="I4" s="2"/>
      <c r="J4" s="2"/>
      <c r="K4" s="2"/>
      <c r="L4" s="2"/>
    </row>
    <row r="5" spans="1:14" x14ac:dyDescent="0.25">
      <c r="A5" s="4" t="s">
        <v>0</v>
      </c>
      <c r="B5" s="5"/>
      <c r="C5" s="5"/>
      <c r="D5" s="1"/>
      <c r="E5" s="1" t="s">
        <v>378</v>
      </c>
      <c r="F5" s="1"/>
      <c r="G5" s="2"/>
      <c r="H5" s="2"/>
      <c r="I5" s="2"/>
      <c r="J5" s="2"/>
      <c r="K5" s="2"/>
      <c r="L5" s="2"/>
    </row>
    <row r="6" spans="1:14" x14ac:dyDescent="0.25">
      <c r="A6" s="4" t="s">
        <v>374</v>
      </c>
      <c r="B6" s="5"/>
      <c r="C6" s="5"/>
      <c r="D6" s="1"/>
      <c r="E6" s="1"/>
      <c r="F6" s="2"/>
      <c r="G6" s="2"/>
      <c r="H6" s="2"/>
      <c r="I6" s="2"/>
      <c r="J6" s="2"/>
      <c r="K6" s="2"/>
      <c r="L6" s="2"/>
    </row>
    <row r="7" spans="1:14" ht="15" customHeight="1" x14ac:dyDescent="0.25">
      <c r="A7" s="344" t="s">
        <v>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N7" s="345"/>
    </row>
    <row r="8" spans="1:14" x14ac:dyDescent="0.25">
      <c r="A8" s="346" t="s">
        <v>3</v>
      </c>
      <c r="B8" s="296" t="s">
        <v>4</v>
      </c>
      <c r="C8" s="347" t="s">
        <v>5</v>
      </c>
      <c r="D8" s="346" t="s">
        <v>6</v>
      </c>
      <c r="E8" s="348" t="s">
        <v>7</v>
      </c>
      <c r="F8" s="296" t="s">
        <v>8</v>
      </c>
      <c r="G8" s="416" t="s">
        <v>193</v>
      </c>
      <c r="H8" s="417"/>
      <c r="I8" s="418"/>
      <c r="J8" s="416" t="s">
        <v>192</v>
      </c>
      <c r="K8" s="417"/>
      <c r="L8" s="338"/>
    </row>
    <row r="9" spans="1:14" x14ac:dyDescent="0.25">
      <c r="A9" s="349"/>
      <c r="B9" s="297"/>
      <c r="C9" s="350"/>
      <c r="D9" s="349"/>
      <c r="E9" s="351"/>
      <c r="F9" s="297"/>
      <c r="G9" s="192" t="s">
        <v>10</v>
      </c>
      <c r="H9" s="192" t="s">
        <v>11</v>
      </c>
      <c r="I9" s="192" t="s">
        <v>9</v>
      </c>
      <c r="J9" s="192" t="s">
        <v>10</v>
      </c>
      <c r="K9" s="192" t="s">
        <v>11</v>
      </c>
      <c r="L9" s="192" t="s">
        <v>9</v>
      </c>
    </row>
    <row r="10" spans="1:14" x14ac:dyDescent="0.25">
      <c r="A10" s="352">
        <v>1</v>
      </c>
      <c r="B10" s="353"/>
      <c r="C10" s="353"/>
      <c r="D10" s="352" t="s">
        <v>12</v>
      </c>
      <c r="E10" s="352"/>
      <c r="F10" s="193"/>
      <c r="G10" s="352"/>
      <c r="H10" s="352"/>
      <c r="I10" s="352"/>
      <c r="J10" s="352"/>
      <c r="K10" s="352"/>
      <c r="L10" s="354">
        <f>L11+L13+L21+L25+L30+L32</f>
        <v>0</v>
      </c>
    </row>
    <row r="11" spans="1:14" s="358" customFormat="1" x14ac:dyDescent="0.25">
      <c r="A11" s="355" t="s">
        <v>13</v>
      </c>
      <c r="B11" s="356"/>
      <c r="C11" s="356"/>
      <c r="D11" s="355" t="s">
        <v>14</v>
      </c>
      <c r="E11" s="355"/>
      <c r="F11" s="194"/>
      <c r="G11" s="355"/>
      <c r="H11" s="355"/>
      <c r="I11" s="355"/>
      <c r="J11" s="355"/>
      <c r="K11" s="355"/>
      <c r="L11" s="357">
        <f>SUM(L12:L12)</f>
        <v>0</v>
      </c>
    </row>
    <row r="12" spans="1:14" ht="26.4" x14ac:dyDescent="0.25">
      <c r="A12" s="298" t="s">
        <v>15</v>
      </c>
      <c r="B12" s="341" t="s">
        <v>16</v>
      </c>
      <c r="C12" s="342" t="s">
        <v>17</v>
      </c>
      <c r="D12" s="298" t="s">
        <v>18</v>
      </c>
      <c r="E12" s="343" t="s">
        <v>19</v>
      </c>
      <c r="F12" s="275">
        <v>248.5</v>
      </c>
      <c r="G12" s="196"/>
      <c r="H12" s="196"/>
      <c r="I12" s="196">
        <f>TRUNC(SUM(G12:H12),2)</f>
        <v>0</v>
      </c>
      <c r="J12" s="196">
        <f>TRUNC(F12*G12,2)</f>
        <v>0</v>
      </c>
      <c r="K12" s="196">
        <f>TRUNC(F12*H12,2)</f>
        <v>0</v>
      </c>
      <c r="L12" s="196">
        <f>TRUNC(SUM(K12,J12),2)</f>
        <v>0</v>
      </c>
    </row>
    <row r="13" spans="1:14" s="358" customFormat="1" x14ac:dyDescent="0.25">
      <c r="A13" s="355" t="s">
        <v>20</v>
      </c>
      <c r="B13" s="356"/>
      <c r="C13" s="356"/>
      <c r="D13" s="355" t="s">
        <v>21</v>
      </c>
      <c r="E13" s="355"/>
      <c r="F13" s="359"/>
      <c r="G13" s="290"/>
      <c r="H13" s="290"/>
      <c r="I13" s="290"/>
      <c r="J13" s="290"/>
      <c r="K13" s="290"/>
      <c r="L13" s="357">
        <f>SUM(L14:L20)</f>
        <v>0</v>
      </c>
      <c r="N13" s="360"/>
    </row>
    <row r="14" spans="1:14" ht="26.4" x14ac:dyDescent="0.25">
      <c r="A14" s="298" t="s">
        <v>22</v>
      </c>
      <c r="B14" s="341" t="s">
        <v>23</v>
      </c>
      <c r="C14" s="342" t="s">
        <v>24</v>
      </c>
      <c r="D14" s="298" t="s">
        <v>25</v>
      </c>
      <c r="E14" s="343" t="s">
        <v>19</v>
      </c>
      <c r="F14" s="195">
        <v>6</v>
      </c>
      <c r="G14" s="196"/>
      <c r="H14" s="196"/>
      <c r="I14" s="196">
        <f>TRUNC(SUM(G14:H14),2)</f>
        <v>0</v>
      </c>
      <c r="J14" s="196">
        <f>TRUNC(F14*G14,2)</f>
        <v>0</v>
      </c>
      <c r="K14" s="196">
        <f>TRUNC(F14*H14,2)</f>
        <v>0</v>
      </c>
      <c r="L14" s="196">
        <f>TRUNC(SUM(K14,J14),2)</f>
        <v>0</v>
      </c>
    </row>
    <row r="15" spans="1:14" x14ac:dyDescent="0.25">
      <c r="A15" s="298" t="s">
        <v>382</v>
      </c>
      <c r="B15" s="202" t="s">
        <v>240</v>
      </c>
      <c r="C15" s="203" t="s">
        <v>24</v>
      </c>
      <c r="D15" s="204" t="s">
        <v>241</v>
      </c>
      <c r="E15" s="205" t="s">
        <v>19</v>
      </c>
      <c r="F15" s="339">
        <v>86.83</v>
      </c>
      <c r="G15" s="279"/>
      <c r="H15" s="279"/>
      <c r="I15" s="196">
        <f t="shared" ref="I15:I20" si="0">TRUNC(SUM(G15:H15),2)</f>
        <v>0</v>
      </c>
      <c r="J15" s="196">
        <f t="shared" ref="J15:J20" si="1">TRUNC(F15*G15,2)</f>
        <v>0</v>
      </c>
      <c r="K15" s="196">
        <f t="shared" ref="K15:K20" si="2">TRUNC(F15*H15,2)</f>
        <v>0</v>
      </c>
      <c r="L15" s="196">
        <f t="shared" ref="L15:L20" si="3">TRUNC(SUM(K15,J15),2)</f>
        <v>0</v>
      </c>
    </row>
    <row r="16" spans="1:14" ht="39.6" x14ac:dyDescent="0.25">
      <c r="A16" s="298" t="s">
        <v>313</v>
      </c>
      <c r="B16" s="202" t="s">
        <v>305</v>
      </c>
      <c r="C16" s="203" t="s">
        <v>26</v>
      </c>
      <c r="D16" s="204" t="s">
        <v>306</v>
      </c>
      <c r="E16" s="205" t="s">
        <v>19</v>
      </c>
      <c r="F16" s="339">
        <v>10</v>
      </c>
      <c r="G16" s="279"/>
      <c r="H16" s="279"/>
      <c r="I16" s="196">
        <f t="shared" si="0"/>
        <v>0</v>
      </c>
      <c r="J16" s="196">
        <f t="shared" si="1"/>
        <v>0</v>
      </c>
      <c r="K16" s="196">
        <f t="shared" si="2"/>
        <v>0</v>
      </c>
      <c r="L16" s="196">
        <f t="shared" si="3"/>
        <v>0</v>
      </c>
    </row>
    <row r="17" spans="1:14" ht="39.6" x14ac:dyDescent="0.25">
      <c r="A17" s="298" t="s">
        <v>314</v>
      </c>
      <c r="B17" s="202" t="s">
        <v>307</v>
      </c>
      <c r="C17" s="203" t="s">
        <v>26</v>
      </c>
      <c r="D17" s="204" t="s">
        <v>308</v>
      </c>
      <c r="E17" s="205" t="s">
        <v>19</v>
      </c>
      <c r="F17" s="339">
        <v>5</v>
      </c>
      <c r="G17" s="279"/>
      <c r="H17" s="279"/>
      <c r="I17" s="196">
        <f t="shared" si="0"/>
        <v>0</v>
      </c>
      <c r="J17" s="196">
        <f t="shared" si="1"/>
        <v>0</v>
      </c>
      <c r="K17" s="196">
        <f t="shared" si="2"/>
        <v>0</v>
      </c>
      <c r="L17" s="196">
        <f t="shared" si="3"/>
        <v>0</v>
      </c>
    </row>
    <row r="18" spans="1:14" ht="39.6" x14ac:dyDescent="0.25">
      <c r="A18" s="298" t="s">
        <v>315</v>
      </c>
      <c r="B18" s="202" t="s">
        <v>309</v>
      </c>
      <c r="C18" s="203" t="s">
        <v>26</v>
      </c>
      <c r="D18" s="204" t="s">
        <v>310</v>
      </c>
      <c r="E18" s="205" t="s">
        <v>19</v>
      </c>
      <c r="F18" s="339">
        <v>5</v>
      </c>
      <c r="G18" s="279"/>
      <c r="H18" s="279"/>
      <c r="I18" s="196">
        <f t="shared" si="0"/>
        <v>0</v>
      </c>
      <c r="J18" s="196">
        <f t="shared" si="1"/>
        <v>0</v>
      </c>
      <c r="K18" s="196">
        <f t="shared" si="2"/>
        <v>0</v>
      </c>
      <c r="L18" s="196">
        <f t="shared" si="3"/>
        <v>0</v>
      </c>
    </row>
    <row r="19" spans="1:14" ht="39.6" x14ac:dyDescent="0.25">
      <c r="A19" s="298" t="s">
        <v>316</v>
      </c>
      <c r="B19" s="202" t="s">
        <v>311</v>
      </c>
      <c r="C19" s="203" t="s">
        <v>26</v>
      </c>
      <c r="D19" s="204" t="s">
        <v>312</v>
      </c>
      <c r="E19" s="205" t="s">
        <v>19</v>
      </c>
      <c r="F19" s="339">
        <v>10</v>
      </c>
      <c r="G19" s="279"/>
      <c r="H19" s="279"/>
      <c r="I19" s="196">
        <f t="shared" si="0"/>
        <v>0</v>
      </c>
      <c r="J19" s="196">
        <f t="shared" si="1"/>
        <v>0</v>
      </c>
      <c r="K19" s="196">
        <f t="shared" si="2"/>
        <v>0</v>
      </c>
      <c r="L19" s="196">
        <f t="shared" si="3"/>
        <v>0</v>
      </c>
    </row>
    <row r="20" spans="1:14" ht="39.6" x14ac:dyDescent="0.25">
      <c r="A20" s="298" t="s">
        <v>383</v>
      </c>
      <c r="B20" s="202" t="s">
        <v>331</v>
      </c>
      <c r="C20" s="203" t="s">
        <v>24</v>
      </c>
      <c r="D20" s="204" t="s">
        <v>332</v>
      </c>
      <c r="E20" s="205" t="s">
        <v>162</v>
      </c>
      <c r="F20" s="339">
        <v>39.54</v>
      </c>
      <c r="G20" s="279"/>
      <c r="H20" s="279"/>
      <c r="I20" s="196">
        <f t="shared" si="0"/>
        <v>0</v>
      </c>
      <c r="J20" s="196">
        <f t="shared" si="1"/>
        <v>0</v>
      </c>
      <c r="K20" s="196">
        <f t="shared" si="2"/>
        <v>0</v>
      </c>
      <c r="L20" s="196">
        <f t="shared" si="3"/>
        <v>0</v>
      </c>
    </row>
    <row r="21" spans="1:14" s="358" customFormat="1" x14ac:dyDescent="0.25">
      <c r="A21" s="355" t="s">
        <v>27</v>
      </c>
      <c r="B21" s="356"/>
      <c r="C21" s="356"/>
      <c r="D21" s="355" t="s">
        <v>28</v>
      </c>
      <c r="E21" s="355"/>
      <c r="F21" s="359"/>
      <c r="G21" s="290"/>
      <c r="H21" s="290"/>
      <c r="I21" s="290"/>
      <c r="J21" s="290"/>
      <c r="K21" s="290"/>
      <c r="L21" s="357">
        <f>SUM(L22:L24)</f>
        <v>0</v>
      </c>
      <c r="N21" s="360"/>
    </row>
    <row r="22" spans="1:14" x14ac:dyDescent="0.25">
      <c r="A22" s="361" t="s">
        <v>29</v>
      </c>
      <c r="B22" s="362" t="s">
        <v>30</v>
      </c>
      <c r="C22" s="363" t="s">
        <v>26</v>
      </c>
      <c r="D22" s="361" t="s">
        <v>31</v>
      </c>
      <c r="E22" s="364" t="s">
        <v>71</v>
      </c>
      <c r="F22" s="340">
        <v>1</v>
      </c>
      <c r="G22" s="276"/>
      <c r="H22" s="276"/>
      <c r="I22" s="196">
        <f>TRUNC(SUM(G22:H22),2)</f>
        <v>0</v>
      </c>
      <c r="J22" s="196">
        <f>TRUNC(F22*G22,2)</f>
        <v>0</v>
      </c>
      <c r="K22" s="196">
        <f>TRUNC(F22*H22,2)</f>
        <v>0</v>
      </c>
      <c r="L22" s="196">
        <f>TRUNC(SUM(K22,J22),2)</f>
        <v>0</v>
      </c>
    </row>
    <row r="23" spans="1:14" ht="26.4" x14ac:dyDescent="0.25">
      <c r="A23" s="361" t="s">
        <v>152</v>
      </c>
      <c r="B23" s="341" t="s">
        <v>32</v>
      </c>
      <c r="C23" s="342" t="s">
        <v>24</v>
      </c>
      <c r="D23" s="298" t="s">
        <v>384</v>
      </c>
      <c r="E23" s="343" t="s">
        <v>33</v>
      </c>
      <c r="F23" s="275">
        <v>528</v>
      </c>
      <c r="G23" s="196"/>
      <c r="H23" s="196"/>
      <c r="I23" s="196">
        <f>TRUNC(SUM(G23:H23),2)</f>
        <v>0</v>
      </c>
      <c r="J23" s="196">
        <f>TRUNC(F23*G23,2)</f>
        <v>0</v>
      </c>
      <c r="K23" s="196">
        <f>TRUNC(F23*H23,2)</f>
        <v>0</v>
      </c>
      <c r="L23" s="196">
        <f>TRUNC(SUM(K23,J23),2)</f>
        <v>0</v>
      </c>
    </row>
    <row r="24" spans="1:14" x14ac:dyDescent="0.25">
      <c r="A24" s="361" t="s">
        <v>153</v>
      </c>
      <c r="B24" s="341" t="s">
        <v>34</v>
      </c>
      <c r="C24" s="342" t="s">
        <v>24</v>
      </c>
      <c r="D24" s="298" t="s">
        <v>35</v>
      </c>
      <c r="E24" s="343" t="s">
        <v>159</v>
      </c>
      <c r="F24" s="275">
        <v>6</v>
      </c>
      <c r="G24" s="196"/>
      <c r="H24" s="196"/>
      <c r="I24" s="196">
        <f>TRUNC(SUM(G24:H24),2)</f>
        <v>0</v>
      </c>
      <c r="J24" s="196">
        <f>TRUNC(F24*G24,2)</f>
        <v>0</v>
      </c>
      <c r="K24" s="196">
        <f>TRUNC(F24*H24,2)</f>
        <v>0</v>
      </c>
      <c r="L24" s="196">
        <f>TRUNC(SUM(K24,J24),2)</f>
        <v>0</v>
      </c>
    </row>
    <row r="25" spans="1:14" s="358" customFormat="1" x14ac:dyDescent="0.25">
      <c r="A25" s="355" t="s">
        <v>36</v>
      </c>
      <c r="B25" s="356"/>
      <c r="C25" s="356"/>
      <c r="D25" s="355" t="s">
        <v>37</v>
      </c>
      <c r="E25" s="355"/>
      <c r="F25" s="359"/>
      <c r="G25" s="290"/>
      <c r="H25" s="290"/>
      <c r="I25" s="290"/>
      <c r="J25" s="290"/>
      <c r="K25" s="290"/>
      <c r="L25" s="357">
        <f>SUM(L26:L29)</f>
        <v>0</v>
      </c>
    </row>
    <row r="26" spans="1:14" x14ac:dyDescent="0.25">
      <c r="A26" s="298" t="s">
        <v>38</v>
      </c>
      <c r="B26" s="341" t="s">
        <v>301</v>
      </c>
      <c r="C26" s="342" t="s">
        <v>26</v>
      </c>
      <c r="D26" s="298" t="s">
        <v>39</v>
      </c>
      <c r="E26" s="343" t="s">
        <v>19</v>
      </c>
      <c r="F26" s="275">
        <v>248.5</v>
      </c>
      <c r="G26" s="196"/>
      <c r="H26" s="196"/>
      <c r="I26" s="196">
        <f>TRUNC(SUM(G26:H26),2)</f>
        <v>0</v>
      </c>
      <c r="J26" s="196">
        <f>TRUNC(F26*G26,2)</f>
        <v>0</v>
      </c>
      <c r="K26" s="196">
        <f>TRUNC(F26*H26,2)</f>
        <v>0</v>
      </c>
      <c r="L26" s="196">
        <f>TRUNC(SUM(K26,J26),2)</f>
        <v>0</v>
      </c>
    </row>
    <row r="27" spans="1:14" x14ac:dyDescent="0.25">
      <c r="A27" s="298" t="s">
        <v>194</v>
      </c>
      <c r="B27" s="341" t="s">
        <v>385</v>
      </c>
      <c r="C27" s="342" t="s">
        <v>26</v>
      </c>
      <c r="D27" s="298" t="s">
        <v>375</v>
      </c>
      <c r="E27" s="343" t="s">
        <v>19</v>
      </c>
      <c r="F27" s="275">
        <v>248.5</v>
      </c>
      <c r="G27" s="196"/>
      <c r="H27" s="196"/>
      <c r="I27" s="196">
        <f>TRUNC(SUM(G27:H27),2)</f>
        <v>0</v>
      </c>
      <c r="J27" s="196">
        <f>TRUNC(F27*G27,2)</f>
        <v>0</v>
      </c>
      <c r="K27" s="196">
        <f>TRUNC(F27*H27,2)</f>
        <v>0</v>
      </c>
      <c r="L27" s="196">
        <f>TRUNC(SUM(K27,J27),2)</f>
        <v>0</v>
      </c>
    </row>
    <row r="28" spans="1:14" x14ac:dyDescent="0.25">
      <c r="A28" s="298" t="s">
        <v>195</v>
      </c>
      <c r="B28" s="341" t="s">
        <v>302</v>
      </c>
      <c r="C28" s="203" t="s">
        <v>26</v>
      </c>
      <c r="D28" s="298" t="s">
        <v>40</v>
      </c>
      <c r="E28" s="343" t="s">
        <v>19</v>
      </c>
      <c r="F28" s="289">
        <v>248.5</v>
      </c>
      <c r="G28" s="279"/>
      <c r="H28" s="279"/>
      <c r="I28" s="196">
        <f>TRUNC(SUM(G28:H28),2)</f>
        <v>0</v>
      </c>
      <c r="J28" s="196">
        <f>TRUNC(F28*G28,2)</f>
        <v>0</v>
      </c>
      <c r="K28" s="196">
        <f>TRUNC(F28*H28,2)</f>
        <v>0</v>
      </c>
      <c r="L28" s="196">
        <f>TRUNC(SUM(K28,J28),2)</f>
        <v>0</v>
      </c>
    </row>
    <row r="29" spans="1:14" x14ac:dyDescent="0.25">
      <c r="A29" s="298" t="s">
        <v>317</v>
      </c>
      <c r="B29" s="202" t="s">
        <v>318</v>
      </c>
      <c r="C29" s="203" t="s">
        <v>26</v>
      </c>
      <c r="D29" s="204" t="s">
        <v>319</v>
      </c>
      <c r="E29" s="205" t="s">
        <v>19</v>
      </c>
      <c r="F29" s="275">
        <v>248.5</v>
      </c>
      <c r="G29" s="279"/>
      <c r="H29" s="279"/>
      <c r="I29" s="196">
        <f>TRUNC(SUM(G29:H29),2)</f>
        <v>0</v>
      </c>
      <c r="J29" s="196">
        <f>TRUNC(F29*G29,2)</f>
        <v>0</v>
      </c>
      <c r="K29" s="196">
        <f>TRUNC(F29*H29,2)</f>
        <v>0</v>
      </c>
      <c r="L29" s="196">
        <f>TRUNC(SUM(K29,J29),2)</f>
        <v>0</v>
      </c>
    </row>
    <row r="30" spans="1:14" s="358" customFormat="1" x14ac:dyDescent="0.25">
      <c r="A30" s="355" t="s">
        <v>41</v>
      </c>
      <c r="B30" s="356"/>
      <c r="C30" s="356"/>
      <c r="D30" s="355" t="s">
        <v>42</v>
      </c>
      <c r="E30" s="355"/>
      <c r="F30" s="359"/>
      <c r="G30" s="290"/>
      <c r="H30" s="290"/>
      <c r="I30" s="290"/>
      <c r="J30" s="290"/>
      <c r="K30" s="290"/>
      <c r="L30" s="365">
        <f>SUM(L31)</f>
        <v>0</v>
      </c>
    </row>
    <row r="31" spans="1:14" x14ac:dyDescent="0.25">
      <c r="A31" s="298" t="s">
        <v>43</v>
      </c>
      <c r="B31" s="341" t="s">
        <v>44</v>
      </c>
      <c r="C31" s="342" t="s">
        <v>26</v>
      </c>
      <c r="D31" s="298" t="s">
        <v>45</v>
      </c>
      <c r="E31" s="343" t="s">
        <v>159</v>
      </c>
      <c r="F31" s="275">
        <v>6</v>
      </c>
      <c r="G31" s="196"/>
      <c r="H31" s="196"/>
      <c r="I31" s="196">
        <f>TRUNC(SUM(G31:H31),2)</f>
        <v>0</v>
      </c>
      <c r="J31" s="196">
        <f>TRUNC(F31*G31,2)</f>
        <v>0</v>
      </c>
      <c r="K31" s="196">
        <f>TRUNC(F31*H31,2)</f>
        <v>0</v>
      </c>
      <c r="L31" s="196">
        <f>TRUNC(SUM(K31,J31),2)</f>
        <v>0</v>
      </c>
    </row>
    <row r="32" spans="1:14" s="358" customFormat="1" x14ac:dyDescent="0.25">
      <c r="A32" s="355" t="s">
        <v>320</v>
      </c>
      <c r="B32" s="356"/>
      <c r="C32" s="356"/>
      <c r="D32" s="355" t="s">
        <v>321</v>
      </c>
      <c r="E32" s="355"/>
      <c r="F32" s="359"/>
      <c r="G32" s="290"/>
      <c r="H32" s="290"/>
      <c r="I32" s="290"/>
      <c r="J32" s="290"/>
      <c r="K32" s="290"/>
      <c r="L32" s="357">
        <f>SUM(L33:L48)</f>
        <v>0</v>
      </c>
    </row>
    <row r="33" spans="1:12" ht="26.4" x14ac:dyDescent="0.25">
      <c r="A33" s="298" t="s">
        <v>386</v>
      </c>
      <c r="B33" s="341" t="s">
        <v>327</v>
      </c>
      <c r="C33" s="342" t="s">
        <v>24</v>
      </c>
      <c r="D33" s="298" t="s">
        <v>328</v>
      </c>
      <c r="E33" s="343" t="s">
        <v>46</v>
      </c>
      <c r="F33" s="275">
        <v>7.87</v>
      </c>
      <c r="G33" s="196"/>
      <c r="H33" s="196"/>
      <c r="I33" s="196">
        <f>TRUNC(SUM(G33:H33),2)</f>
        <v>0</v>
      </c>
      <c r="J33" s="196">
        <f>TRUNC(F33*G33,2)</f>
        <v>0</v>
      </c>
      <c r="K33" s="196">
        <f>TRUNC(F33*H33,2)</f>
        <v>0</v>
      </c>
      <c r="L33" s="196">
        <f>TRUNC(SUM(K33,J33),2)</f>
        <v>0</v>
      </c>
    </row>
    <row r="34" spans="1:12" ht="26.4" x14ac:dyDescent="0.25">
      <c r="A34" s="298" t="s">
        <v>322</v>
      </c>
      <c r="B34" s="202" t="s">
        <v>391</v>
      </c>
      <c r="C34" s="203" t="s">
        <v>24</v>
      </c>
      <c r="D34" s="204" t="s">
        <v>392</v>
      </c>
      <c r="E34" s="205" t="s">
        <v>19</v>
      </c>
      <c r="F34" s="289">
        <v>71.819999999999993</v>
      </c>
      <c r="G34" s="279"/>
      <c r="H34" s="279"/>
      <c r="I34" s="196">
        <f t="shared" ref="I34:I48" si="4">TRUNC(SUM(G34:H34),2)</f>
        <v>0</v>
      </c>
      <c r="J34" s="196">
        <f t="shared" ref="J34:J48" si="5">TRUNC(F34*G34,2)</f>
        <v>0</v>
      </c>
      <c r="K34" s="196">
        <f t="shared" ref="K34:K48" si="6">TRUNC(F34*H34,2)</f>
        <v>0</v>
      </c>
      <c r="L34" s="196">
        <f t="shared" ref="L34:L48" si="7">TRUNC(SUM(K34,J34),2)</f>
        <v>0</v>
      </c>
    </row>
    <row r="35" spans="1:12" ht="26.4" x14ac:dyDescent="0.25">
      <c r="A35" s="298" t="s">
        <v>323</v>
      </c>
      <c r="B35" s="202" t="s">
        <v>393</v>
      </c>
      <c r="C35" s="203" t="s">
        <v>24</v>
      </c>
      <c r="D35" s="204" t="s">
        <v>394</v>
      </c>
      <c r="E35" s="205" t="s">
        <v>19</v>
      </c>
      <c r="F35" s="289">
        <v>71.819999999999993</v>
      </c>
      <c r="G35" s="279"/>
      <c r="H35" s="279"/>
      <c r="I35" s="196">
        <f t="shared" si="4"/>
        <v>0</v>
      </c>
      <c r="J35" s="196">
        <f t="shared" si="5"/>
        <v>0</v>
      </c>
      <c r="K35" s="196">
        <f t="shared" si="6"/>
        <v>0</v>
      </c>
      <c r="L35" s="196">
        <f t="shared" si="7"/>
        <v>0</v>
      </c>
    </row>
    <row r="36" spans="1:12" ht="26.4" x14ac:dyDescent="0.25">
      <c r="A36" s="298" t="s">
        <v>324</v>
      </c>
      <c r="B36" s="202" t="s">
        <v>395</v>
      </c>
      <c r="C36" s="203" t="s">
        <v>24</v>
      </c>
      <c r="D36" s="204" t="s">
        <v>396</v>
      </c>
      <c r="E36" s="205" t="s">
        <v>46</v>
      </c>
      <c r="F36" s="289">
        <v>3.44</v>
      </c>
      <c r="G36" s="279"/>
      <c r="H36" s="279"/>
      <c r="I36" s="196">
        <f t="shared" si="4"/>
        <v>0</v>
      </c>
      <c r="J36" s="196">
        <f t="shared" si="5"/>
        <v>0</v>
      </c>
      <c r="K36" s="196">
        <f t="shared" si="6"/>
        <v>0</v>
      </c>
      <c r="L36" s="196">
        <f t="shared" si="7"/>
        <v>0</v>
      </c>
    </row>
    <row r="37" spans="1:12" ht="26.4" x14ac:dyDescent="0.25">
      <c r="A37" s="298" t="s">
        <v>325</v>
      </c>
      <c r="B37" s="202" t="s">
        <v>397</v>
      </c>
      <c r="C37" s="203" t="s">
        <v>26</v>
      </c>
      <c r="D37" s="204" t="s">
        <v>398</v>
      </c>
      <c r="E37" s="205" t="s">
        <v>19</v>
      </c>
      <c r="F37" s="289">
        <v>70.7</v>
      </c>
      <c r="G37" s="279"/>
      <c r="H37" s="279"/>
      <c r="I37" s="196">
        <f t="shared" si="4"/>
        <v>0</v>
      </c>
      <c r="J37" s="196">
        <f t="shared" si="5"/>
        <v>0</v>
      </c>
      <c r="K37" s="196">
        <f t="shared" si="6"/>
        <v>0</v>
      </c>
      <c r="L37" s="196">
        <f t="shared" si="7"/>
        <v>0</v>
      </c>
    </row>
    <row r="38" spans="1:12" ht="26.4" x14ac:dyDescent="0.25">
      <c r="A38" s="298" t="s">
        <v>326</v>
      </c>
      <c r="B38" s="202" t="s">
        <v>399</v>
      </c>
      <c r="C38" s="203" t="s">
        <v>26</v>
      </c>
      <c r="D38" s="204" t="s">
        <v>400</v>
      </c>
      <c r="E38" s="205" t="s">
        <v>51</v>
      </c>
      <c r="F38" s="289">
        <v>2.46</v>
      </c>
      <c r="G38" s="279"/>
      <c r="H38" s="279"/>
      <c r="I38" s="196">
        <f t="shared" si="4"/>
        <v>0</v>
      </c>
      <c r="J38" s="196">
        <f t="shared" si="5"/>
        <v>0</v>
      </c>
      <c r="K38" s="196">
        <f t="shared" si="6"/>
        <v>0</v>
      </c>
      <c r="L38" s="196">
        <f t="shared" si="7"/>
        <v>0</v>
      </c>
    </row>
    <row r="39" spans="1:12" ht="26.4" x14ac:dyDescent="0.25">
      <c r="A39" s="298" t="s">
        <v>387</v>
      </c>
      <c r="B39" s="341" t="s">
        <v>401</v>
      </c>
      <c r="C39" s="203" t="s">
        <v>24</v>
      </c>
      <c r="D39" s="298" t="s">
        <v>402</v>
      </c>
      <c r="E39" s="343" t="s">
        <v>19</v>
      </c>
      <c r="F39" s="289">
        <v>77.55</v>
      </c>
      <c r="G39" s="279"/>
      <c r="H39" s="279"/>
      <c r="I39" s="196">
        <f t="shared" si="4"/>
        <v>0</v>
      </c>
      <c r="J39" s="196">
        <f t="shared" si="5"/>
        <v>0</v>
      </c>
      <c r="K39" s="196">
        <f t="shared" si="6"/>
        <v>0</v>
      </c>
      <c r="L39" s="196">
        <f t="shared" si="7"/>
        <v>0</v>
      </c>
    </row>
    <row r="40" spans="1:12" ht="26.4" x14ac:dyDescent="0.25">
      <c r="A40" s="298" t="s">
        <v>388</v>
      </c>
      <c r="B40" s="202" t="s">
        <v>403</v>
      </c>
      <c r="C40" s="203" t="s">
        <v>24</v>
      </c>
      <c r="D40" s="204" t="s">
        <v>404</v>
      </c>
      <c r="E40" s="205" t="s">
        <v>19</v>
      </c>
      <c r="F40" s="289">
        <v>77.55</v>
      </c>
      <c r="G40" s="279"/>
      <c r="H40" s="279"/>
      <c r="I40" s="196">
        <f t="shared" si="4"/>
        <v>0</v>
      </c>
      <c r="J40" s="196">
        <f t="shared" si="5"/>
        <v>0</v>
      </c>
      <c r="K40" s="196">
        <f t="shared" si="6"/>
        <v>0</v>
      </c>
      <c r="L40" s="196">
        <f t="shared" si="7"/>
        <v>0</v>
      </c>
    </row>
    <row r="41" spans="1:12" ht="26.4" x14ac:dyDescent="0.25">
      <c r="A41" s="298" t="s">
        <v>389</v>
      </c>
      <c r="B41" s="202" t="s">
        <v>405</v>
      </c>
      <c r="C41" s="203" t="s">
        <v>24</v>
      </c>
      <c r="D41" s="204" t="s">
        <v>406</v>
      </c>
      <c r="E41" s="205" t="s">
        <v>19</v>
      </c>
      <c r="F41" s="289">
        <v>3.2</v>
      </c>
      <c r="G41" s="279"/>
      <c r="H41" s="279"/>
      <c r="I41" s="196">
        <f t="shared" si="4"/>
        <v>0</v>
      </c>
      <c r="J41" s="196">
        <f t="shared" si="5"/>
        <v>0</v>
      </c>
      <c r="K41" s="196">
        <f t="shared" si="6"/>
        <v>0</v>
      </c>
      <c r="L41" s="196">
        <f t="shared" si="7"/>
        <v>0</v>
      </c>
    </row>
    <row r="42" spans="1:12" x14ac:dyDescent="0.25">
      <c r="A42" s="298" t="s">
        <v>390</v>
      </c>
      <c r="B42" s="202" t="s">
        <v>407</v>
      </c>
      <c r="C42" s="203" t="s">
        <v>26</v>
      </c>
      <c r="D42" s="204" t="s">
        <v>408</v>
      </c>
      <c r="E42" s="205" t="s">
        <v>71</v>
      </c>
      <c r="F42" s="289">
        <v>2</v>
      </c>
      <c r="G42" s="279"/>
      <c r="H42" s="279"/>
      <c r="I42" s="196">
        <f t="shared" si="4"/>
        <v>0</v>
      </c>
      <c r="J42" s="196">
        <f t="shared" si="5"/>
        <v>0</v>
      </c>
      <c r="K42" s="196">
        <f t="shared" si="6"/>
        <v>0</v>
      </c>
      <c r="L42" s="196">
        <f t="shared" si="7"/>
        <v>0</v>
      </c>
    </row>
    <row r="43" spans="1:12" x14ac:dyDescent="0.25">
      <c r="A43" s="298" t="s">
        <v>419</v>
      </c>
      <c r="B43" s="202" t="s">
        <v>329</v>
      </c>
      <c r="C43" s="203" t="s">
        <v>26</v>
      </c>
      <c r="D43" s="204" t="s">
        <v>330</v>
      </c>
      <c r="E43" s="205" t="s">
        <v>19</v>
      </c>
      <c r="F43" s="289">
        <v>10.039999999999999</v>
      </c>
      <c r="G43" s="279"/>
      <c r="H43" s="279"/>
      <c r="I43" s="196">
        <f t="shared" si="4"/>
        <v>0</v>
      </c>
      <c r="J43" s="196">
        <f t="shared" si="5"/>
        <v>0</v>
      </c>
      <c r="K43" s="196">
        <f t="shared" si="6"/>
        <v>0</v>
      </c>
      <c r="L43" s="196">
        <f t="shared" si="7"/>
        <v>0</v>
      </c>
    </row>
    <row r="44" spans="1:12" ht="26.4" x14ac:dyDescent="0.25">
      <c r="A44" s="298" t="s">
        <v>420</v>
      </c>
      <c r="B44" s="202" t="s">
        <v>409</v>
      </c>
      <c r="C44" s="203" t="s">
        <v>24</v>
      </c>
      <c r="D44" s="204" t="s">
        <v>410</v>
      </c>
      <c r="E44" s="205" t="s">
        <v>19</v>
      </c>
      <c r="F44" s="289">
        <v>1.28</v>
      </c>
      <c r="G44" s="279"/>
      <c r="H44" s="279"/>
      <c r="I44" s="196">
        <f t="shared" si="4"/>
        <v>0</v>
      </c>
      <c r="J44" s="196">
        <f t="shared" si="5"/>
        <v>0</v>
      </c>
      <c r="K44" s="196">
        <f t="shared" si="6"/>
        <v>0</v>
      </c>
      <c r="L44" s="196">
        <f t="shared" si="7"/>
        <v>0</v>
      </c>
    </row>
    <row r="45" spans="1:12" ht="26.4" x14ac:dyDescent="0.25">
      <c r="A45" s="298" t="s">
        <v>421</v>
      </c>
      <c r="B45" s="202" t="s">
        <v>411</v>
      </c>
      <c r="C45" s="203" t="s">
        <v>24</v>
      </c>
      <c r="D45" s="204" t="s">
        <v>412</v>
      </c>
      <c r="E45" s="205" t="s">
        <v>19</v>
      </c>
      <c r="F45" s="289">
        <v>5.04</v>
      </c>
      <c r="G45" s="279"/>
      <c r="H45" s="279"/>
      <c r="I45" s="196">
        <f t="shared" si="4"/>
        <v>0</v>
      </c>
      <c r="J45" s="196">
        <f t="shared" si="5"/>
        <v>0</v>
      </c>
      <c r="K45" s="196">
        <f t="shared" si="6"/>
        <v>0</v>
      </c>
      <c r="L45" s="196">
        <f t="shared" si="7"/>
        <v>0</v>
      </c>
    </row>
    <row r="46" spans="1:12" x14ac:dyDescent="0.25">
      <c r="A46" s="298" t="s">
        <v>422</v>
      </c>
      <c r="B46" s="202" t="s">
        <v>413</v>
      </c>
      <c r="C46" s="203" t="s">
        <v>26</v>
      </c>
      <c r="D46" s="204" t="s">
        <v>414</v>
      </c>
      <c r="E46" s="205" t="s">
        <v>51</v>
      </c>
      <c r="F46" s="289">
        <v>7.81</v>
      </c>
      <c r="G46" s="279"/>
      <c r="H46" s="279"/>
      <c r="I46" s="196">
        <f t="shared" si="4"/>
        <v>0</v>
      </c>
      <c r="J46" s="196">
        <f t="shared" si="5"/>
        <v>0</v>
      </c>
      <c r="K46" s="196">
        <f t="shared" si="6"/>
        <v>0</v>
      </c>
      <c r="L46" s="196">
        <f t="shared" si="7"/>
        <v>0</v>
      </c>
    </row>
    <row r="47" spans="1:12" x14ac:dyDescent="0.25">
      <c r="A47" s="298" t="s">
        <v>423</v>
      </c>
      <c r="B47" s="202" t="s">
        <v>415</v>
      </c>
      <c r="C47" s="203" t="s">
        <v>26</v>
      </c>
      <c r="D47" s="204" t="s">
        <v>416</v>
      </c>
      <c r="E47" s="205" t="s">
        <v>51</v>
      </c>
      <c r="F47" s="289">
        <v>10.91</v>
      </c>
      <c r="G47" s="279"/>
      <c r="H47" s="279"/>
      <c r="I47" s="196">
        <f t="shared" si="4"/>
        <v>0</v>
      </c>
      <c r="J47" s="196">
        <f t="shared" si="5"/>
        <v>0</v>
      </c>
      <c r="K47" s="196">
        <f t="shared" si="6"/>
        <v>0</v>
      </c>
      <c r="L47" s="196">
        <f t="shared" si="7"/>
        <v>0</v>
      </c>
    </row>
    <row r="48" spans="1:12" x14ac:dyDescent="0.25">
      <c r="A48" s="298" t="s">
        <v>424</v>
      </c>
      <c r="B48" s="202" t="s">
        <v>417</v>
      </c>
      <c r="C48" s="203" t="s">
        <v>26</v>
      </c>
      <c r="D48" s="204" t="s">
        <v>418</v>
      </c>
      <c r="E48" s="205" t="s">
        <v>19</v>
      </c>
      <c r="F48" s="289">
        <v>1.59</v>
      </c>
      <c r="G48" s="279"/>
      <c r="H48" s="279"/>
      <c r="I48" s="196">
        <f t="shared" si="4"/>
        <v>0</v>
      </c>
      <c r="J48" s="196">
        <f t="shared" si="5"/>
        <v>0</v>
      </c>
      <c r="K48" s="196">
        <f t="shared" si="6"/>
        <v>0</v>
      </c>
      <c r="L48" s="196">
        <f t="shared" si="7"/>
        <v>0</v>
      </c>
    </row>
    <row r="49" spans="1:12" x14ac:dyDescent="0.25">
      <c r="A49" s="366"/>
      <c r="B49" s="367"/>
      <c r="C49" s="368"/>
      <c r="D49" s="369" t="s">
        <v>84</v>
      </c>
      <c r="E49" s="370" t="s">
        <v>85</v>
      </c>
      <c r="F49" s="371"/>
      <c r="G49" s="291"/>
      <c r="H49" s="291"/>
      <c r="I49" s="291"/>
      <c r="J49" s="372">
        <f>SUM(J12:J48)</f>
        <v>0</v>
      </c>
      <c r="K49" s="372">
        <f>SUM(K12:K48)</f>
        <v>0</v>
      </c>
      <c r="L49" s="291"/>
    </row>
    <row r="50" spans="1:12" x14ac:dyDescent="0.25">
      <c r="A50" s="373"/>
      <c r="B50" s="374"/>
      <c r="C50" s="374"/>
      <c r="D50" s="373" t="s">
        <v>85</v>
      </c>
      <c r="E50" s="374" t="s">
        <v>85</v>
      </c>
      <c r="F50" s="375"/>
      <c r="G50" s="292"/>
      <c r="H50" s="292"/>
      <c r="I50" s="292"/>
      <c r="J50" s="292"/>
      <c r="K50" s="376">
        <f>SUM(J49:K49)</f>
        <v>0</v>
      </c>
      <c r="L50" s="292"/>
    </row>
    <row r="51" spans="1:12" x14ac:dyDescent="0.25">
      <c r="A51" s="352">
        <v>2</v>
      </c>
      <c r="B51" s="353"/>
      <c r="C51" s="353"/>
      <c r="D51" s="352" t="s">
        <v>168</v>
      </c>
      <c r="E51" s="352"/>
      <c r="F51" s="377"/>
      <c r="G51" s="293"/>
      <c r="H51" s="293"/>
      <c r="I51" s="293"/>
      <c r="J51" s="293"/>
      <c r="K51" s="293"/>
      <c r="L51" s="354">
        <f>L60+L154+L52</f>
        <v>0</v>
      </c>
    </row>
    <row r="52" spans="1:12" s="358" customFormat="1" x14ac:dyDescent="0.25">
      <c r="A52" s="355" t="s">
        <v>234</v>
      </c>
      <c r="B52" s="356"/>
      <c r="C52" s="356"/>
      <c r="D52" s="355" t="s">
        <v>182</v>
      </c>
      <c r="E52" s="355"/>
      <c r="F52" s="359"/>
      <c r="G52" s="290"/>
      <c r="H52" s="290"/>
      <c r="I52" s="290"/>
      <c r="J52" s="290"/>
      <c r="K52" s="290"/>
      <c r="L52" s="357">
        <f>SUM(L53:L59)</f>
        <v>0</v>
      </c>
    </row>
    <row r="53" spans="1:12" ht="39.6" x14ac:dyDescent="0.25">
      <c r="A53" s="298" t="s">
        <v>425</v>
      </c>
      <c r="B53" s="341" t="s">
        <v>183</v>
      </c>
      <c r="C53" s="342" t="s">
        <v>24</v>
      </c>
      <c r="D53" s="298" t="s">
        <v>184</v>
      </c>
      <c r="E53" s="343" t="s">
        <v>46</v>
      </c>
      <c r="F53" s="275">
        <v>34.46</v>
      </c>
      <c r="G53" s="277"/>
      <c r="H53" s="277"/>
      <c r="I53" s="196">
        <f>TRUNC(SUM(G53:H53),2)</f>
        <v>0</v>
      </c>
      <c r="J53" s="196">
        <f t="shared" ref="J53" si="8">TRUNC(F53*G53,2)</f>
        <v>0</v>
      </c>
      <c r="K53" s="196">
        <f t="shared" ref="K53" si="9">TRUNC(F53*H53,2)</f>
        <v>0</v>
      </c>
      <c r="L53" s="196">
        <f t="shared" ref="L53" si="10">TRUNC(SUM(K53,J53),2)</f>
        <v>0</v>
      </c>
    </row>
    <row r="54" spans="1:12" ht="26.4" x14ac:dyDescent="0.25">
      <c r="A54" s="298" t="s">
        <v>333</v>
      </c>
      <c r="B54" s="202" t="s">
        <v>242</v>
      </c>
      <c r="C54" s="342" t="s">
        <v>24</v>
      </c>
      <c r="D54" s="204" t="s">
        <v>243</v>
      </c>
      <c r="E54" s="205" t="s">
        <v>46</v>
      </c>
      <c r="F54" s="289">
        <v>2.33</v>
      </c>
      <c r="G54" s="278"/>
      <c r="H54" s="278"/>
      <c r="I54" s="196">
        <f t="shared" ref="I54:I59" si="11">TRUNC(SUM(G54:H54),2)</f>
        <v>0</v>
      </c>
      <c r="J54" s="196">
        <f t="shared" ref="J54:J59" si="12">TRUNC(F54*G54,2)</f>
        <v>0</v>
      </c>
      <c r="K54" s="196">
        <f t="shared" ref="K54:K59" si="13">TRUNC(F54*H54,2)</f>
        <v>0</v>
      </c>
      <c r="L54" s="196">
        <f t="shared" ref="L54:L59" si="14">TRUNC(SUM(K54,J54),2)</f>
        <v>0</v>
      </c>
    </row>
    <row r="55" spans="1:12" ht="39.6" x14ac:dyDescent="0.25">
      <c r="A55" s="298" t="s">
        <v>334</v>
      </c>
      <c r="B55" s="202" t="s">
        <v>185</v>
      </c>
      <c r="C55" s="342" t="s">
        <v>24</v>
      </c>
      <c r="D55" s="204" t="s">
        <v>167</v>
      </c>
      <c r="E55" s="205" t="s">
        <v>19</v>
      </c>
      <c r="F55" s="289">
        <v>52.66</v>
      </c>
      <c r="G55" s="278"/>
      <c r="H55" s="278"/>
      <c r="I55" s="196">
        <f t="shared" si="11"/>
        <v>0</v>
      </c>
      <c r="J55" s="196">
        <f t="shared" si="12"/>
        <v>0</v>
      </c>
      <c r="K55" s="196">
        <f t="shared" si="13"/>
        <v>0</v>
      </c>
      <c r="L55" s="196">
        <f t="shared" si="14"/>
        <v>0</v>
      </c>
    </row>
    <row r="56" spans="1:12" ht="26.4" x14ac:dyDescent="0.25">
      <c r="A56" s="298" t="s">
        <v>335</v>
      </c>
      <c r="B56" s="202" t="s">
        <v>186</v>
      </c>
      <c r="C56" s="203" t="s">
        <v>24</v>
      </c>
      <c r="D56" s="204" t="s">
        <v>187</v>
      </c>
      <c r="E56" s="205" t="s">
        <v>19</v>
      </c>
      <c r="F56" s="289">
        <v>52.66</v>
      </c>
      <c r="G56" s="278"/>
      <c r="H56" s="278"/>
      <c r="I56" s="196">
        <f t="shared" si="11"/>
        <v>0</v>
      </c>
      <c r="J56" s="196">
        <f t="shared" si="12"/>
        <v>0</v>
      </c>
      <c r="K56" s="196">
        <f t="shared" si="13"/>
        <v>0</v>
      </c>
      <c r="L56" s="196">
        <f t="shared" si="14"/>
        <v>0</v>
      </c>
    </row>
    <row r="57" spans="1:12" ht="24.75" customHeight="1" x14ac:dyDescent="0.25">
      <c r="A57" s="298" t="s">
        <v>336</v>
      </c>
      <c r="B57" s="202" t="s">
        <v>188</v>
      </c>
      <c r="C57" s="342" t="s">
        <v>24</v>
      </c>
      <c r="D57" s="204" t="s">
        <v>189</v>
      </c>
      <c r="E57" s="205" t="s">
        <v>46</v>
      </c>
      <c r="F57" s="289">
        <v>33.18</v>
      </c>
      <c r="G57" s="278"/>
      <c r="H57" s="278"/>
      <c r="I57" s="196">
        <f t="shared" si="11"/>
        <v>0</v>
      </c>
      <c r="J57" s="196">
        <f t="shared" si="12"/>
        <v>0</v>
      </c>
      <c r="K57" s="196">
        <f t="shared" si="13"/>
        <v>0</v>
      </c>
      <c r="L57" s="196">
        <f t="shared" si="14"/>
        <v>0</v>
      </c>
    </row>
    <row r="58" spans="1:12" ht="40.5" customHeight="1" x14ac:dyDescent="0.25">
      <c r="A58" s="298" t="s">
        <v>337</v>
      </c>
      <c r="B58" s="202" t="s">
        <v>190</v>
      </c>
      <c r="C58" s="203" t="s">
        <v>24</v>
      </c>
      <c r="D58" s="204" t="s">
        <v>191</v>
      </c>
      <c r="E58" s="205" t="s">
        <v>46</v>
      </c>
      <c r="F58" s="289">
        <v>12.81</v>
      </c>
      <c r="G58" s="278"/>
      <c r="H58" s="278"/>
      <c r="I58" s="196">
        <f t="shared" si="11"/>
        <v>0</v>
      </c>
      <c r="J58" s="196">
        <f t="shared" ref="J58" si="15">TRUNC(F58*G58,2)</f>
        <v>0</v>
      </c>
      <c r="K58" s="196">
        <f t="shared" ref="K58" si="16">TRUNC(F58*H58,2)</f>
        <v>0</v>
      </c>
      <c r="L58" s="196">
        <f t="shared" ref="L58" si="17">TRUNC(SUM(K58,J58),2)</f>
        <v>0</v>
      </c>
    </row>
    <row r="59" spans="1:12" ht="26.4" x14ac:dyDescent="0.25">
      <c r="A59" s="298" t="s">
        <v>338</v>
      </c>
      <c r="B59" s="202" t="s">
        <v>47</v>
      </c>
      <c r="C59" s="342" t="s">
        <v>24</v>
      </c>
      <c r="D59" s="204" t="s">
        <v>48</v>
      </c>
      <c r="E59" s="205" t="s">
        <v>49</v>
      </c>
      <c r="F59" s="289">
        <v>384.3</v>
      </c>
      <c r="G59" s="278"/>
      <c r="H59" s="278"/>
      <c r="I59" s="196">
        <f t="shared" si="11"/>
        <v>0</v>
      </c>
      <c r="J59" s="196">
        <f t="shared" si="12"/>
        <v>0</v>
      </c>
      <c r="K59" s="196">
        <f t="shared" si="13"/>
        <v>0</v>
      </c>
      <c r="L59" s="196">
        <f t="shared" si="14"/>
        <v>0</v>
      </c>
    </row>
    <row r="60" spans="1:12" s="358" customFormat="1" x14ac:dyDescent="0.25">
      <c r="A60" s="355" t="s">
        <v>235</v>
      </c>
      <c r="B60" s="356"/>
      <c r="C60" s="356"/>
      <c r="D60" s="355" t="s">
        <v>169</v>
      </c>
      <c r="E60" s="355"/>
      <c r="F60" s="359"/>
      <c r="G60" s="290"/>
      <c r="H60" s="290"/>
      <c r="I60" s="290"/>
      <c r="J60" s="290"/>
      <c r="K60" s="290"/>
      <c r="L60" s="357">
        <f>L61+L67+L75+L89+L80+L95+L103+L108+L114+L122+L126+L131+L144+L149+L137</f>
        <v>0</v>
      </c>
    </row>
    <row r="61" spans="1:12" s="358" customFormat="1" x14ac:dyDescent="0.25">
      <c r="A61" s="378" t="s">
        <v>244</v>
      </c>
      <c r="B61" s="379"/>
      <c r="C61" s="379"/>
      <c r="D61" s="378" t="s">
        <v>426</v>
      </c>
      <c r="E61" s="378"/>
      <c r="F61" s="380"/>
      <c r="G61" s="299"/>
      <c r="H61" s="299"/>
      <c r="I61" s="299"/>
      <c r="J61" s="299"/>
      <c r="K61" s="299"/>
      <c r="L61" s="381">
        <f>SUM(L62:L66)</f>
        <v>0</v>
      </c>
    </row>
    <row r="62" spans="1:12" ht="26.4" x14ac:dyDescent="0.25">
      <c r="A62" s="298" t="s">
        <v>246</v>
      </c>
      <c r="B62" s="341" t="s">
        <v>171</v>
      </c>
      <c r="C62" s="342" t="s">
        <v>24</v>
      </c>
      <c r="D62" s="298" t="s">
        <v>172</v>
      </c>
      <c r="E62" s="343" t="s">
        <v>19</v>
      </c>
      <c r="F62" s="275">
        <v>42.3</v>
      </c>
      <c r="G62" s="277"/>
      <c r="H62" s="277"/>
      <c r="I62" s="196">
        <f t="shared" ref="I62:I94" si="18">TRUNC(SUM(G62:H62),2)</f>
        <v>0</v>
      </c>
      <c r="J62" s="196">
        <f t="shared" ref="J62:J66" si="19">TRUNC(F62*G62,2)</f>
        <v>0</v>
      </c>
      <c r="K62" s="196">
        <f t="shared" ref="K62:K66" si="20">TRUNC(F62*H62,2)</f>
        <v>0</v>
      </c>
      <c r="L62" s="196">
        <f t="shared" ref="L62:L66" si="21">TRUNC(SUM(K62,J62),2)</f>
        <v>0</v>
      </c>
    </row>
    <row r="63" spans="1:12" ht="26.4" x14ac:dyDescent="0.25">
      <c r="A63" s="298" t="s">
        <v>247</v>
      </c>
      <c r="B63" s="202" t="s">
        <v>173</v>
      </c>
      <c r="C63" s="342" t="s">
        <v>24</v>
      </c>
      <c r="D63" s="204" t="s">
        <v>174</v>
      </c>
      <c r="E63" s="205" t="s">
        <v>166</v>
      </c>
      <c r="F63" s="289">
        <v>43.9</v>
      </c>
      <c r="G63" s="278"/>
      <c r="H63" s="278"/>
      <c r="I63" s="196">
        <f t="shared" si="18"/>
        <v>0</v>
      </c>
      <c r="J63" s="196">
        <f t="shared" si="19"/>
        <v>0</v>
      </c>
      <c r="K63" s="196">
        <f t="shared" si="20"/>
        <v>0</v>
      </c>
      <c r="L63" s="196">
        <f t="shared" si="21"/>
        <v>0</v>
      </c>
    </row>
    <row r="64" spans="1:12" ht="26.4" x14ac:dyDescent="0.25">
      <c r="A64" s="298" t="s">
        <v>248</v>
      </c>
      <c r="B64" s="202" t="s">
        <v>175</v>
      </c>
      <c r="C64" s="342" t="s">
        <v>24</v>
      </c>
      <c r="D64" s="204" t="s">
        <v>176</v>
      </c>
      <c r="E64" s="205" t="s">
        <v>166</v>
      </c>
      <c r="F64" s="289">
        <v>296.2</v>
      </c>
      <c r="G64" s="278"/>
      <c r="H64" s="278"/>
      <c r="I64" s="196">
        <f t="shared" si="18"/>
        <v>0</v>
      </c>
      <c r="J64" s="196">
        <f t="shared" si="19"/>
        <v>0</v>
      </c>
      <c r="K64" s="196">
        <f t="shared" si="20"/>
        <v>0</v>
      </c>
      <c r="L64" s="196">
        <f t="shared" si="21"/>
        <v>0</v>
      </c>
    </row>
    <row r="65" spans="1:12" ht="26.4" x14ac:dyDescent="0.25">
      <c r="A65" s="298" t="s">
        <v>251</v>
      </c>
      <c r="B65" s="202" t="s">
        <v>177</v>
      </c>
      <c r="C65" s="203" t="s">
        <v>24</v>
      </c>
      <c r="D65" s="204" t="s">
        <v>178</v>
      </c>
      <c r="E65" s="205" t="s">
        <v>166</v>
      </c>
      <c r="F65" s="289">
        <v>17.8</v>
      </c>
      <c r="G65" s="278"/>
      <c r="H65" s="278"/>
      <c r="I65" s="196">
        <f t="shared" si="18"/>
        <v>0</v>
      </c>
      <c r="J65" s="196">
        <f t="shared" si="19"/>
        <v>0</v>
      </c>
      <c r="K65" s="196">
        <f t="shared" si="20"/>
        <v>0</v>
      </c>
      <c r="L65" s="196">
        <f t="shared" si="21"/>
        <v>0</v>
      </c>
    </row>
    <row r="66" spans="1:12" ht="26.4" x14ac:dyDescent="0.25">
      <c r="A66" s="298" t="s">
        <v>252</v>
      </c>
      <c r="B66" s="202" t="s">
        <v>179</v>
      </c>
      <c r="C66" s="342" t="s">
        <v>24</v>
      </c>
      <c r="D66" s="204" t="s">
        <v>180</v>
      </c>
      <c r="E66" s="205" t="s">
        <v>46</v>
      </c>
      <c r="F66" s="289">
        <v>7</v>
      </c>
      <c r="G66" s="278"/>
      <c r="H66" s="278"/>
      <c r="I66" s="196">
        <f t="shared" si="18"/>
        <v>0</v>
      </c>
      <c r="J66" s="196">
        <f t="shared" si="19"/>
        <v>0</v>
      </c>
      <c r="K66" s="196">
        <f t="shared" si="20"/>
        <v>0</v>
      </c>
      <c r="L66" s="196">
        <f t="shared" si="21"/>
        <v>0</v>
      </c>
    </row>
    <row r="67" spans="1:12" s="358" customFormat="1" x14ac:dyDescent="0.25">
      <c r="A67" s="378" t="s">
        <v>253</v>
      </c>
      <c r="B67" s="379"/>
      <c r="C67" s="379"/>
      <c r="D67" s="378" t="s">
        <v>427</v>
      </c>
      <c r="E67" s="378"/>
      <c r="F67" s="380"/>
      <c r="G67" s="299"/>
      <c r="H67" s="299"/>
      <c r="I67" s="299"/>
      <c r="J67" s="299"/>
      <c r="K67" s="299"/>
      <c r="L67" s="381">
        <f>SUM(L68:L74)</f>
        <v>0</v>
      </c>
    </row>
    <row r="68" spans="1:12" ht="29.25" customHeight="1" x14ac:dyDescent="0.25">
      <c r="A68" s="298" t="s">
        <v>255</v>
      </c>
      <c r="B68" s="341" t="s">
        <v>256</v>
      </c>
      <c r="C68" s="342" t="s">
        <v>24</v>
      </c>
      <c r="D68" s="298" t="s">
        <v>257</v>
      </c>
      <c r="E68" s="343" t="s">
        <v>19</v>
      </c>
      <c r="F68" s="275">
        <v>19</v>
      </c>
      <c r="G68" s="277"/>
      <c r="H68" s="277"/>
      <c r="I68" s="196">
        <f t="shared" si="18"/>
        <v>0</v>
      </c>
      <c r="J68" s="196">
        <f t="shared" ref="J68:J73" si="22">TRUNC(F68*G68,2)</f>
        <v>0</v>
      </c>
      <c r="K68" s="196">
        <f t="shared" ref="K68:K73" si="23">TRUNC(F68*H68,2)</f>
        <v>0</v>
      </c>
      <c r="L68" s="196">
        <f t="shared" ref="L68:L73" si="24">TRUNC(SUM(K68,J68),2)</f>
        <v>0</v>
      </c>
    </row>
    <row r="69" spans="1:12" ht="26.4" x14ac:dyDescent="0.25">
      <c r="A69" s="298" t="s">
        <v>430</v>
      </c>
      <c r="B69" s="202" t="s">
        <v>173</v>
      </c>
      <c r="C69" s="342" t="s">
        <v>24</v>
      </c>
      <c r="D69" s="204" t="s">
        <v>174</v>
      </c>
      <c r="E69" s="205" t="s">
        <v>166</v>
      </c>
      <c r="F69" s="289">
        <v>21.1</v>
      </c>
      <c r="G69" s="278"/>
      <c r="H69" s="278"/>
      <c r="I69" s="196">
        <f t="shared" si="18"/>
        <v>0</v>
      </c>
      <c r="J69" s="196">
        <f t="shared" si="22"/>
        <v>0</v>
      </c>
      <c r="K69" s="196">
        <f t="shared" si="23"/>
        <v>0</v>
      </c>
      <c r="L69" s="196">
        <f t="shared" si="24"/>
        <v>0</v>
      </c>
    </row>
    <row r="70" spans="1:12" ht="26.4" x14ac:dyDescent="0.25">
      <c r="A70" s="298" t="s">
        <v>431</v>
      </c>
      <c r="B70" s="202" t="s">
        <v>428</v>
      </c>
      <c r="C70" s="342" t="s">
        <v>24</v>
      </c>
      <c r="D70" s="204" t="s">
        <v>429</v>
      </c>
      <c r="E70" s="205" t="s">
        <v>166</v>
      </c>
      <c r="F70" s="289">
        <v>2.2999999999999998</v>
      </c>
      <c r="G70" s="278"/>
      <c r="H70" s="278"/>
      <c r="I70" s="196">
        <f t="shared" si="18"/>
        <v>0</v>
      </c>
      <c r="J70" s="196">
        <f t="shared" si="22"/>
        <v>0</v>
      </c>
      <c r="K70" s="196">
        <f t="shared" si="23"/>
        <v>0</v>
      </c>
      <c r="L70" s="196">
        <f t="shared" si="24"/>
        <v>0</v>
      </c>
    </row>
    <row r="71" spans="1:12" ht="26.4" x14ac:dyDescent="0.25">
      <c r="A71" s="298" t="s">
        <v>432</v>
      </c>
      <c r="B71" s="202" t="s">
        <v>175</v>
      </c>
      <c r="C71" s="203" t="s">
        <v>24</v>
      </c>
      <c r="D71" s="204" t="s">
        <v>176</v>
      </c>
      <c r="E71" s="205" t="s">
        <v>166</v>
      </c>
      <c r="F71" s="289">
        <v>6.7</v>
      </c>
      <c r="G71" s="278"/>
      <c r="H71" s="278"/>
      <c r="I71" s="196">
        <f t="shared" ref="I71" si="25">TRUNC(SUM(G71:H71),2)</f>
        <v>0</v>
      </c>
      <c r="J71" s="196">
        <f t="shared" ref="J71" si="26">TRUNC(F71*G71,2)</f>
        <v>0</v>
      </c>
      <c r="K71" s="196">
        <f t="shared" ref="K71" si="27">TRUNC(F71*H71,2)</f>
        <v>0</v>
      </c>
      <c r="L71" s="196">
        <f t="shared" ref="L71" si="28">TRUNC(SUM(K71,J71),2)</f>
        <v>0</v>
      </c>
    </row>
    <row r="72" spans="1:12" ht="26.4" x14ac:dyDescent="0.25">
      <c r="A72" s="298" t="s">
        <v>433</v>
      </c>
      <c r="B72" s="202" t="s">
        <v>177</v>
      </c>
      <c r="C72" s="203" t="s">
        <v>24</v>
      </c>
      <c r="D72" s="204" t="s">
        <v>178</v>
      </c>
      <c r="E72" s="205" t="s">
        <v>166</v>
      </c>
      <c r="F72" s="289">
        <v>103.4</v>
      </c>
      <c r="G72" s="278"/>
      <c r="H72" s="278"/>
      <c r="I72" s="196">
        <f t="shared" si="18"/>
        <v>0</v>
      </c>
      <c r="J72" s="196">
        <f t="shared" si="22"/>
        <v>0</v>
      </c>
      <c r="K72" s="196">
        <f t="shared" si="23"/>
        <v>0</v>
      </c>
      <c r="L72" s="196">
        <f t="shared" si="24"/>
        <v>0</v>
      </c>
    </row>
    <row r="73" spans="1:12" ht="26.4" x14ac:dyDescent="0.25">
      <c r="A73" s="298" t="s">
        <v>434</v>
      </c>
      <c r="B73" s="202" t="s">
        <v>258</v>
      </c>
      <c r="C73" s="342" t="s">
        <v>24</v>
      </c>
      <c r="D73" s="204" t="s">
        <v>259</v>
      </c>
      <c r="E73" s="205" t="s">
        <v>166</v>
      </c>
      <c r="F73" s="289">
        <v>6.6</v>
      </c>
      <c r="G73" s="278"/>
      <c r="H73" s="278"/>
      <c r="I73" s="196">
        <f t="shared" si="18"/>
        <v>0</v>
      </c>
      <c r="J73" s="196">
        <f t="shared" si="22"/>
        <v>0</v>
      </c>
      <c r="K73" s="196">
        <f t="shared" si="23"/>
        <v>0</v>
      </c>
      <c r="L73" s="196">
        <f t="shared" si="24"/>
        <v>0</v>
      </c>
    </row>
    <row r="74" spans="1:12" ht="39.6" x14ac:dyDescent="0.25">
      <c r="A74" s="298" t="s">
        <v>435</v>
      </c>
      <c r="B74" s="202" t="s">
        <v>260</v>
      </c>
      <c r="C74" s="203" t="s">
        <v>24</v>
      </c>
      <c r="D74" s="204" t="s">
        <v>261</v>
      </c>
      <c r="E74" s="205" t="s">
        <v>46</v>
      </c>
      <c r="F74" s="289">
        <v>1.1000000000000001</v>
      </c>
      <c r="G74" s="278"/>
      <c r="H74" s="278"/>
      <c r="I74" s="196">
        <f t="shared" si="18"/>
        <v>0</v>
      </c>
      <c r="J74" s="196">
        <f t="shared" ref="J74" si="29">TRUNC(F74*G74,2)</f>
        <v>0</v>
      </c>
      <c r="K74" s="196">
        <f t="shared" ref="K74" si="30">TRUNC(F74*H74,2)</f>
        <v>0</v>
      </c>
      <c r="L74" s="196">
        <f t="shared" ref="L74" si="31">TRUNC(SUM(K74,J74),2)</f>
        <v>0</v>
      </c>
    </row>
    <row r="75" spans="1:12" s="358" customFormat="1" x14ac:dyDescent="0.25">
      <c r="A75" s="378" t="s">
        <v>262</v>
      </c>
      <c r="B75" s="379"/>
      <c r="C75" s="379"/>
      <c r="D75" s="378" t="s">
        <v>245</v>
      </c>
      <c r="E75" s="378"/>
      <c r="F75" s="380"/>
      <c r="G75" s="299"/>
      <c r="H75" s="299"/>
      <c r="I75" s="299"/>
      <c r="J75" s="299"/>
      <c r="K75" s="299"/>
      <c r="L75" s="381">
        <f>SUM(L76:L79)</f>
        <v>0</v>
      </c>
    </row>
    <row r="76" spans="1:12" ht="26.4" x14ac:dyDescent="0.25">
      <c r="A76" s="298" t="s">
        <v>264</v>
      </c>
      <c r="B76" s="341" t="s">
        <v>171</v>
      </c>
      <c r="C76" s="342" t="s">
        <v>24</v>
      </c>
      <c r="D76" s="298" t="s">
        <v>172</v>
      </c>
      <c r="E76" s="343" t="s">
        <v>19</v>
      </c>
      <c r="F76" s="275">
        <v>3.6</v>
      </c>
      <c r="G76" s="277"/>
      <c r="H76" s="277"/>
      <c r="I76" s="196">
        <f t="shared" ref="I76" si="32">TRUNC(SUM(G76:H76),2)</f>
        <v>0</v>
      </c>
      <c r="J76" s="196">
        <f t="shared" ref="J76" si="33">TRUNC(F76*G76,2)</f>
        <v>0</v>
      </c>
      <c r="K76" s="196">
        <f t="shared" ref="K76" si="34">TRUNC(F76*H76,2)</f>
        <v>0</v>
      </c>
      <c r="L76" s="196">
        <f t="shared" ref="L76" si="35">TRUNC(SUM(K76,J76),2)</f>
        <v>0</v>
      </c>
    </row>
    <row r="77" spans="1:12" ht="26.4" x14ac:dyDescent="0.25">
      <c r="A77" s="298" t="s">
        <v>339</v>
      </c>
      <c r="B77" s="202" t="s">
        <v>173</v>
      </c>
      <c r="C77" s="203" t="s">
        <v>24</v>
      </c>
      <c r="D77" s="204" t="s">
        <v>174</v>
      </c>
      <c r="E77" s="205" t="s">
        <v>166</v>
      </c>
      <c r="F77" s="289">
        <v>4.3</v>
      </c>
      <c r="G77" s="278"/>
      <c r="H77" s="278"/>
      <c r="I77" s="196">
        <f t="shared" ref="I77" si="36">TRUNC(SUM(G77:H77),2)</f>
        <v>0</v>
      </c>
      <c r="J77" s="196">
        <f t="shared" ref="J77" si="37">TRUNC(F77*G77,2)</f>
        <v>0</v>
      </c>
      <c r="K77" s="196">
        <f t="shared" ref="K77" si="38">TRUNC(F77*H77,2)</f>
        <v>0</v>
      </c>
      <c r="L77" s="196">
        <f t="shared" ref="L77" si="39">TRUNC(SUM(K77,J77),2)</f>
        <v>0</v>
      </c>
    </row>
    <row r="78" spans="1:12" ht="26.4" x14ac:dyDescent="0.25">
      <c r="A78" s="298" t="s">
        <v>340</v>
      </c>
      <c r="B78" s="341" t="s">
        <v>175</v>
      </c>
      <c r="C78" s="342" t="s">
        <v>24</v>
      </c>
      <c r="D78" s="298" t="s">
        <v>176</v>
      </c>
      <c r="E78" s="343" t="s">
        <v>166</v>
      </c>
      <c r="F78" s="275">
        <v>26.1</v>
      </c>
      <c r="G78" s="277"/>
      <c r="H78" s="277"/>
      <c r="I78" s="196">
        <f t="shared" si="18"/>
        <v>0</v>
      </c>
      <c r="J78" s="196">
        <f t="shared" ref="J78:J82" si="40">TRUNC(F78*G78,2)</f>
        <v>0</v>
      </c>
      <c r="K78" s="196">
        <f t="shared" ref="K78:K82" si="41">TRUNC(F78*H78,2)</f>
        <v>0</v>
      </c>
      <c r="L78" s="196">
        <f t="shared" ref="L78:L82" si="42">TRUNC(SUM(K78,J78),2)</f>
        <v>0</v>
      </c>
    </row>
    <row r="79" spans="1:12" ht="26.4" x14ac:dyDescent="0.25">
      <c r="A79" s="298" t="s">
        <v>341</v>
      </c>
      <c r="B79" s="202" t="s">
        <v>179</v>
      </c>
      <c r="C79" s="342" t="s">
        <v>24</v>
      </c>
      <c r="D79" s="204" t="s">
        <v>180</v>
      </c>
      <c r="E79" s="205" t="s">
        <v>46</v>
      </c>
      <c r="F79" s="289">
        <v>0.6</v>
      </c>
      <c r="G79" s="278"/>
      <c r="H79" s="278"/>
      <c r="I79" s="196">
        <f t="shared" si="18"/>
        <v>0</v>
      </c>
      <c r="J79" s="196">
        <f t="shared" si="40"/>
        <v>0</v>
      </c>
      <c r="K79" s="196">
        <f t="shared" si="41"/>
        <v>0</v>
      </c>
      <c r="L79" s="196">
        <f t="shared" si="42"/>
        <v>0</v>
      </c>
    </row>
    <row r="80" spans="1:12" s="358" customFormat="1" x14ac:dyDescent="0.25">
      <c r="A80" s="378" t="s">
        <v>273</v>
      </c>
      <c r="B80" s="379"/>
      <c r="C80" s="379"/>
      <c r="D80" s="378" t="s">
        <v>254</v>
      </c>
      <c r="E80" s="378"/>
      <c r="F80" s="380"/>
      <c r="G80" s="299"/>
      <c r="H80" s="299"/>
      <c r="I80" s="299"/>
      <c r="J80" s="299"/>
      <c r="K80" s="299"/>
      <c r="L80" s="381">
        <f>SUM(L81:L88)</f>
        <v>0</v>
      </c>
    </row>
    <row r="81" spans="1:12" ht="39.6" x14ac:dyDescent="0.25">
      <c r="A81" s="298" t="s">
        <v>436</v>
      </c>
      <c r="B81" s="202" t="s">
        <v>256</v>
      </c>
      <c r="C81" s="342" t="s">
        <v>24</v>
      </c>
      <c r="D81" s="204" t="s">
        <v>257</v>
      </c>
      <c r="E81" s="205" t="s">
        <v>19</v>
      </c>
      <c r="F81" s="289">
        <v>98.2</v>
      </c>
      <c r="G81" s="278"/>
      <c r="H81" s="278"/>
      <c r="I81" s="196">
        <f t="shared" si="18"/>
        <v>0</v>
      </c>
      <c r="J81" s="196">
        <f t="shared" si="40"/>
        <v>0</v>
      </c>
      <c r="K81" s="196">
        <f t="shared" si="41"/>
        <v>0</v>
      </c>
      <c r="L81" s="196">
        <f t="shared" si="42"/>
        <v>0</v>
      </c>
    </row>
    <row r="82" spans="1:12" ht="26.4" x14ac:dyDescent="0.25">
      <c r="A82" s="298" t="s">
        <v>437</v>
      </c>
      <c r="B82" s="202" t="s">
        <v>173</v>
      </c>
      <c r="C82" s="203" t="s">
        <v>24</v>
      </c>
      <c r="D82" s="204" t="s">
        <v>174</v>
      </c>
      <c r="E82" s="205" t="s">
        <v>166</v>
      </c>
      <c r="F82" s="289">
        <v>110.2</v>
      </c>
      <c r="G82" s="278"/>
      <c r="H82" s="278"/>
      <c r="I82" s="196">
        <f t="shared" si="18"/>
        <v>0</v>
      </c>
      <c r="J82" s="196">
        <f t="shared" si="40"/>
        <v>0</v>
      </c>
      <c r="K82" s="196">
        <f t="shared" si="41"/>
        <v>0</v>
      </c>
      <c r="L82" s="196">
        <f t="shared" si="42"/>
        <v>0</v>
      </c>
    </row>
    <row r="83" spans="1:12" ht="26.4" x14ac:dyDescent="0.25">
      <c r="A83" s="298" t="s">
        <v>438</v>
      </c>
      <c r="B83" s="202" t="s">
        <v>249</v>
      </c>
      <c r="C83" s="342" t="s">
        <v>24</v>
      </c>
      <c r="D83" s="204" t="s">
        <v>250</v>
      </c>
      <c r="E83" s="205" t="s">
        <v>166</v>
      </c>
      <c r="F83" s="289">
        <v>63</v>
      </c>
      <c r="G83" s="278"/>
      <c r="H83" s="278"/>
      <c r="I83" s="196">
        <f t="shared" ref="I83:I87" si="43">TRUNC(SUM(G83:H83),2)</f>
        <v>0</v>
      </c>
      <c r="J83" s="196">
        <f t="shared" ref="J83:J87" si="44">TRUNC(F83*G83,2)</f>
        <v>0</v>
      </c>
      <c r="K83" s="196">
        <f t="shared" ref="K83:K87" si="45">TRUNC(F83*H83,2)</f>
        <v>0</v>
      </c>
      <c r="L83" s="196">
        <f t="shared" ref="L83:L87" si="46">TRUNC(SUM(K83,J83),2)</f>
        <v>0</v>
      </c>
    </row>
    <row r="84" spans="1:12" ht="26.4" x14ac:dyDescent="0.25">
      <c r="A84" s="298" t="s">
        <v>439</v>
      </c>
      <c r="B84" s="202" t="s">
        <v>428</v>
      </c>
      <c r="C84" s="203" t="s">
        <v>24</v>
      </c>
      <c r="D84" s="204" t="s">
        <v>429</v>
      </c>
      <c r="E84" s="205" t="s">
        <v>166</v>
      </c>
      <c r="F84" s="289">
        <v>31.9</v>
      </c>
      <c r="G84" s="278"/>
      <c r="H84" s="278"/>
      <c r="I84" s="196">
        <f t="shared" si="43"/>
        <v>0</v>
      </c>
      <c r="J84" s="196">
        <f t="shared" si="44"/>
        <v>0</v>
      </c>
      <c r="K84" s="196">
        <f t="shared" si="45"/>
        <v>0</v>
      </c>
      <c r="L84" s="196">
        <f t="shared" si="46"/>
        <v>0</v>
      </c>
    </row>
    <row r="85" spans="1:12" ht="26.4" x14ac:dyDescent="0.25">
      <c r="A85" s="298" t="s">
        <v>440</v>
      </c>
      <c r="B85" s="202" t="s">
        <v>175</v>
      </c>
      <c r="C85" s="203" t="s">
        <v>24</v>
      </c>
      <c r="D85" s="204" t="s">
        <v>176</v>
      </c>
      <c r="E85" s="205" t="s">
        <v>166</v>
      </c>
      <c r="F85" s="289">
        <v>28.8</v>
      </c>
      <c r="G85" s="278"/>
      <c r="H85" s="278"/>
      <c r="I85" s="196">
        <f t="shared" si="43"/>
        <v>0</v>
      </c>
      <c r="J85" s="196">
        <f t="shared" si="44"/>
        <v>0</v>
      </c>
      <c r="K85" s="196">
        <f t="shared" si="45"/>
        <v>0</v>
      </c>
      <c r="L85" s="196">
        <f t="shared" si="46"/>
        <v>0</v>
      </c>
    </row>
    <row r="86" spans="1:12" ht="26.4" x14ac:dyDescent="0.25">
      <c r="A86" s="298" t="s">
        <v>441</v>
      </c>
      <c r="B86" s="202" t="s">
        <v>177</v>
      </c>
      <c r="C86" s="203" t="s">
        <v>24</v>
      </c>
      <c r="D86" s="204" t="s">
        <v>178</v>
      </c>
      <c r="E86" s="205" t="s">
        <v>166</v>
      </c>
      <c r="F86" s="289">
        <v>307.2</v>
      </c>
      <c r="G86" s="278"/>
      <c r="H86" s="278"/>
      <c r="I86" s="196">
        <f t="shared" si="43"/>
        <v>0</v>
      </c>
      <c r="J86" s="196">
        <f t="shared" si="44"/>
        <v>0</v>
      </c>
      <c r="K86" s="196">
        <f t="shared" si="45"/>
        <v>0</v>
      </c>
      <c r="L86" s="196">
        <f t="shared" si="46"/>
        <v>0</v>
      </c>
    </row>
    <row r="87" spans="1:12" ht="26.4" x14ac:dyDescent="0.25">
      <c r="A87" s="298" t="s">
        <v>442</v>
      </c>
      <c r="B87" s="202" t="s">
        <v>258</v>
      </c>
      <c r="C87" s="203" t="s">
        <v>24</v>
      </c>
      <c r="D87" s="204" t="s">
        <v>259</v>
      </c>
      <c r="E87" s="205" t="s">
        <v>166</v>
      </c>
      <c r="F87" s="289">
        <v>229.6</v>
      </c>
      <c r="G87" s="278"/>
      <c r="H87" s="278"/>
      <c r="I87" s="196">
        <f t="shared" si="43"/>
        <v>0</v>
      </c>
      <c r="J87" s="196">
        <f t="shared" si="44"/>
        <v>0</v>
      </c>
      <c r="K87" s="196">
        <f t="shared" si="45"/>
        <v>0</v>
      </c>
      <c r="L87" s="196">
        <f t="shared" si="46"/>
        <v>0</v>
      </c>
    </row>
    <row r="88" spans="1:12" ht="39.6" x14ac:dyDescent="0.25">
      <c r="A88" s="298" t="s">
        <v>443</v>
      </c>
      <c r="B88" s="202" t="s">
        <v>260</v>
      </c>
      <c r="C88" s="203" t="s">
        <v>24</v>
      </c>
      <c r="D88" s="204" t="s">
        <v>261</v>
      </c>
      <c r="E88" s="205" t="s">
        <v>46</v>
      </c>
      <c r="F88" s="289">
        <v>7.3</v>
      </c>
      <c r="G88" s="278"/>
      <c r="H88" s="278"/>
      <c r="I88" s="196">
        <f t="shared" si="18"/>
        <v>0</v>
      </c>
      <c r="J88" s="196">
        <f t="shared" ref="J88" si="47">TRUNC(F88*G88,2)</f>
        <v>0</v>
      </c>
      <c r="K88" s="196">
        <f t="shared" ref="K88" si="48">TRUNC(F88*H88,2)</f>
        <v>0</v>
      </c>
      <c r="L88" s="196">
        <f t="shared" ref="L88" si="49">TRUNC(SUM(K88,J88),2)</f>
        <v>0</v>
      </c>
    </row>
    <row r="89" spans="1:12" s="358" customFormat="1" x14ac:dyDescent="0.25">
      <c r="A89" s="378" t="s">
        <v>453</v>
      </c>
      <c r="B89" s="379"/>
      <c r="C89" s="379"/>
      <c r="D89" s="378" t="s">
        <v>444</v>
      </c>
      <c r="E89" s="378"/>
      <c r="F89" s="380"/>
      <c r="G89" s="299"/>
      <c r="H89" s="299"/>
      <c r="I89" s="299"/>
      <c r="J89" s="299"/>
      <c r="K89" s="299"/>
      <c r="L89" s="381">
        <f>SUM(L90:L94)</f>
        <v>0</v>
      </c>
    </row>
    <row r="90" spans="1:12" ht="39.6" x14ac:dyDescent="0.25">
      <c r="A90" s="298" t="s">
        <v>454</v>
      </c>
      <c r="B90" s="341" t="s">
        <v>445</v>
      </c>
      <c r="C90" s="342" t="s">
        <v>24</v>
      </c>
      <c r="D90" s="298" t="s">
        <v>446</v>
      </c>
      <c r="E90" s="343" t="s">
        <v>19</v>
      </c>
      <c r="F90" s="275">
        <v>32.1</v>
      </c>
      <c r="G90" s="277"/>
      <c r="H90" s="277"/>
      <c r="I90" s="196">
        <f t="shared" si="18"/>
        <v>0</v>
      </c>
      <c r="J90" s="196">
        <f t="shared" ref="J90:J94" si="50">TRUNC(F90*G90,2)</f>
        <v>0</v>
      </c>
      <c r="K90" s="196">
        <f t="shared" ref="K90:K94" si="51">TRUNC(F90*H90,2)</f>
        <v>0</v>
      </c>
      <c r="L90" s="196">
        <f t="shared" ref="L90:L94" si="52">TRUNC(SUM(K90,J90),2)</f>
        <v>0</v>
      </c>
    </row>
    <row r="91" spans="1:12" ht="39.6" x14ac:dyDescent="0.25">
      <c r="A91" s="298" t="s">
        <v>455</v>
      </c>
      <c r="B91" s="202" t="s">
        <v>276</v>
      </c>
      <c r="C91" s="342" t="s">
        <v>24</v>
      </c>
      <c r="D91" s="204" t="s">
        <v>277</v>
      </c>
      <c r="E91" s="205" t="s">
        <v>166</v>
      </c>
      <c r="F91" s="289">
        <v>50.2</v>
      </c>
      <c r="G91" s="278"/>
      <c r="H91" s="278"/>
      <c r="I91" s="196">
        <f t="shared" si="18"/>
        <v>0</v>
      </c>
      <c r="J91" s="196">
        <f t="shared" si="50"/>
        <v>0</v>
      </c>
      <c r="K91" s="196">
        <f t="shared" si="51"/>
        <v>0</v>
      </c>
      <c r="L91" s="196">
        <f t="shared" si="52"/>
        <v>0</v>
      </c>
    </row>
    <row r="92" spans="1:12" ht="39.6" x14ac:dyDescent="0.25">
      <c r="A92" s="298" t="s">
        <v>456</v>
      </c>
      <c r="B92" s="202" t="s">
        <v>447</v>
      </c>
      <c r="C92" s="203" t="s">
        <v>24</v>
      </c>
      <c r="D92" s="204" t="s">
        <v>448</v>
      </c>
      <c r="E92" s="205" t="s">
        <v>166</v>
      </c>
      <c r="F92" s="289">
        <v>120.2</v>
      </c>
      <c r="G92" s="278"/>
      <c r="H92" s="278"/>
      <c r="I92" s="196">
        <f t="shared" ref="I92" si="53">TRUNC(SUM(G92:H92),2)</f>
        <v>0</v>
      </c>
      <c r="J92" s="196">
        <f t="shared" ref="J92" si="54">TRUNC(F92*G92,2)</f>
        <v>0</v>
      </c>
      <c r="K92" s="196">
        <f t="shared" ref="K92" si="55">TRUNC(F92*H92,2)</f>
        <v>0</v>
      </c>
      <c r="L92" s="196">
        <f t="shared" ref="L92" si="56">TRUNC(SUM(K92,J92),2)</f>
        <v>0</v>
      </c>
    </row>
    <row r="93" spans="1:12" ht="39.6" x14ac:dyDescent="0.25">
      <c r="A93" s="298" t="s">
        <v>457</v>
      </c>
      <c r="B93" s="202" t="s">
        <v>449</v>
      </c>
      <c r="C93" s="342" t="s">
        <v>24</v>
      </c>
      <c r="D93" s="204" t="s">
        <v>450</v>
      </c>
      <c r="E93" s="205" t="s">
        <v>166</v>
      </c>
      <c r="F93" s="289">
        <v>18.8</v>
      </c>
      <c r="G93" s="278"/>
      <c r="H93" s="278"/>
      <c r="I93" s="196">
        <f t="shared" si="18"/>
        <v>0</v>
      </c>
      <c r="J93" s="196">
        <f t="shared" si="50"/>
        <v>0</v>
      </c>
      <c r="K93" s="196">
        <f t="shared" si="51"/>
        <v>0</v>
      </c>
      <c r="L93" s="196">
        <f t="shared" si="52"/>
        <v>0</v>
      </c>
    </row>
    <row r="94" spans="1:12" ht="39.6" x14ac:dyDescent="0.25">
      <c r="A94" s="298" t="s">
        <v>458</v>
      </c>
      <c r="B94" s="202" t="s">
        <v>451</v>
      </c>
      <c r="C94" s="203" t="s">
        <v>26</v>
      </c>
      <c r="D94" s="204" t="s">
        <v>452</v>
      </c>
      <c r="E94" s="205" t="s">
        <v>46</v>
      </c>
      <c r="F94" s="289">
        <v>1.7</v>
      </c>
      <c r="G94" s="278"/>
      <c r="H94" s="278"/>
      <c r="I94" s="196">
        <f t="shared" si="18"/>
        <v>0</v>
      </c>
      <c r="J94" s="196">
        <f t="shared" si="50"/>
        <v>0</v>
      </c>
      <c r="K94" s="196">
        <f t="shared" si="51"/>
        <v>0</v>
      </c>
      <c r="L94" s="196">
        <f t="shared" si="52"/>
        <v>0</v>
      </c>
    </row>
    <row r="95" spans="1:12" s="358" customFormat="1" x14ac:dyDescent="0.25">
      <c r="A95" s="378" t="s">
        <v>465</v>
      </c>
      <c r="B95" s="379"/>
      <c r="C95" s="379"/>
      <c r="D95" s="378" t="s">
        <v>263</v>
      </c>
      <c r="E95" s="378"/>
      <c r="F95" s="380"/>
      <c r="G95" s="299"/>
      <c r="H95" s="299"/>
      <c r="I95" s="299"/>
      <c r="J95" s="299"/>
      <c r="K95" s="299"/>
      <c r="L95" s="381">
        <f>SUM(L96:L102)</f>
        <v>0</v>
      </c>
    </row>
    <row r="96" spans="1:12" ht="39.6" x14ac:dyDescent="0.25">
      <c r="A96" s="298" t="s">
        <v>466</v>
      </c>
      <c r="B96" s="341" t="s">
        <v>459</v>
      </c>
      <c r="C96" s="342" t="s">
        <v>24</v>
      </c>
      <c r="D96" s="298" t="s">
        <v>460</v>
      </c>
      <c r="E96" s="343" t="s">
        <v>19</v>
      </c>
      <c r="F96" s="275">
        <v>0.2</v>
      </c>
      <c r="G96" s="277"/>
      <c r="H96" s="277"/>
      <c r="I96" s="196">
        <f t="shared" ref="I96:I102" si="57">TRUNC(SUM(G96:H96),2)</f>
        <v>0</v>
      </c>
      <c r="J96" s="196">
        <f t="shared" ref="J96:J102" si="58">TRUNC(F96*G96,2)</f>
        <v>0</v>
      </c>
      <c r="K96" s="196">
        <f t="shared" ref="K96:K102" si="59">TRUNC(F96*H96,2)</f>
        <v>0</v>
      </c>
      <c r="L96" s="196">
        <f t="shared" ref="L96:L102" si="60">TRUNC(SUM(K96,J96),2)</f>
        <v>0</v>
      </c>
    </row>
    <row r="97" spans="1:12" ht="26.4" x14ac:dyDescent="0.25">
      <c r="A97" s="298" t="s">
        <v>467</v>
      </c>
      <c r="B97" s="202" t="s">
        <v>461</v>
      </c>
      <c r="C97" s="342" t="s">
        <v>24</v>
      </c>
      <c r="D97" s="204" t="s">
        <v>462</v>
      </c>
      <c r="E97" s="205" t="s">
        <v>166</v>
      </c>
      <c r="F97" s="289">
        <v>81.900000000000006</v>
      </c>
      <c r="G97" s="278"/>
      <c r="H97" s="278"/>
      <c r="I97" s="196">
        <f t="shared" si="57"/>
        <v>0</v>
      </c>
      <c r="J97" s="196">
        <f t="shared" si="58"/>
        <v>0</v>
      </c>
      <c r="K97" s="196">
        <f t="shared" si="59"/>
        <v>0</v>
      </c>
      <c r="L97" s="196">
        <f t="shared" si="60"/>
        <v>0</v>
      </c>
    </row>
    <row r="98" spans="1:12" ht="26.4" x14ac:dyDescent="0.25">
      <c r="A98" s="298" t="s">
        <v>468</v>
      </c>
      <c r="B98" s="202" t="s">
        <v>265</v>
      </c>
      <c r="C98" s="203" t="s">
        <v>24</v>
      </c>
      <c r="D98" s="204" t="s">
        <v>266</v>
      </c>
      <c r="E98" s="205" t="s">
        <v>166</v>
      </c>
      <c r="F98" s="289">
        <v>4.3</v>
      </c>
      <c r="G98" s="278"/>
      <c r="H98" s="278"/>
      <c r="I98" s="196">
        <f t="shared" si="57"/>
        <v>0</v>
      </c>
      <c r="J98" s="196">
        <f t="shared" si="58"/>
        <v>0</v>
      </c>
      <c r="K98" s="196">
        <f t="shared" si="59"/>
        <v>0</v>
      </c>
      <c r="L98" s="196">
        <f t="shared" si="60"/>
        <v>0</v>
      </c>
    </row>
    <row r="99" spans="1:12" ht="26.4" x14ac:dyDescent="0.25">
      <c r="A99" s="298" t="s">
        <v>469</v>
      </c>
      <c r="B99" s="202" t="s">
        <v>267</v>
      </c>
      <c r="C99" s="203" t="s">
        <v>24</v>
      </c>
      <c r="D99" s="204" t="s">
        <v>268</v>
      </c>
      <c r="E99" s="205" t="s">
        <v>166</v>
      </c>
      <c r="F99" s="289">
        <v>6.3</v>
      </c>
      <c r="G99" s="278"/>
      <c r="H99" s="278"/>
      <c r="I99" s="196">
        <f t="shared" ref="I99:I100" si="61">TRUNC(SUM(G99:H99),2)</f>
        <v>0</v>
      </c>
      <c r="J99" s="196">
        <f t="shared" ref="J99:J100" si="62">TRUNC(F99*G99,2)</f>
        <v>0</v>
      </c>
      <c r="K99" s="196">
        <f t="shared" ref="K99:K100" si="63">TRUNC(F99*H99,2)</f>
        <v>0</v>
      </c>
      <c r="L99" s="196">
        <f t="shared" ref="L99:L100" si="64">TRUNC(SUM(K99,J99),2)</f>
        <v>0</v>
      </c>
    </row>
    <row r="100" spans="1:12" ht="26.4" x14ac:dyDescent="0.25">
      <c r="A100" s="298" t="s">
        <v>470</v>
      </c>
      <c r="B100" s="202" t="s">
        <v>269</v>
      </c>
      <c r="C100" s="203" t="s">
        <v>24</v>
      </c>
      <c r="D100" s="204" t="s">
        <v>270</v>
      </c>
      <c r="E100" s="205" t="s">
        <v>166</v>
      </c>
      <c r="F100" s="289">
        <v>9.1</v>
      </c>
      <c r="G100" s="278"/>
      <c r="H100" s="278"/>
      <c r="I100" s="196">
        <f t="shared" si="61"/>
        <v>0</v>
      </c>
      <c r="J100" s="196">
        <f t="shared" si="62"/>
        <v>0</v>
      </c>
      <c r="K100" s="196">
        <f t="shared" si="63"/>
        <v>0</v>
      </c>
      <c r="L100" s="196">
        <f t="shared" si="64"/>
        <v>0</v>
      </c>
    </row>
    <row r="101" spans="1:12" ht="39.6" x14ac:dyDescent="0.25">
      <c r="A101" s="298" t="s">
        <v>471</v>
      </c>
      <c r="B101" s="202" t="s">
        <v>463</v>
      </c>
      <c r="C101" s="342" t="s">
        <v>26</v>
      </c>
      <c r="D101" s="204" t="s">
        <v>464</v>
      </c>
      <c r="E101" s="205" t="s">
        <v>19</v>
      </c>
      <c r="F101" s="289">
        <v>54.22</v>
      </c>
      <c r="G101" s="278"/>
      <c r="H101" s="278"/>
      <c r="I101" s="196">
        <f t="shared" si="57"/>
        <v>0</v>
      </c>
      <c r="J101" s="196">
        <f t="shared" si="58"/>
        <v>0</v>
      </c>
      <c r="K101" s="196">
        <f t="shared" si="59"/>
        <v>0</v>
      </c>
      <c r="L101" s="196">
        <f t="shared" si="60"/>
        <v>0</v>
      </c>
    </row>
    <row r="102" spans="1:12" ht="39.6" x14ac:dyDescent="0.25">
      <c r="A102" s="298" t="s">
        <v>472</v>
      </c>
      <c r="B102" s="202" t="s">
        <v>271</v>
      </c>
      <c r="C102" s="203" t="s">
        <v>26</v>
      </c>
      <c r="D102" s="204" t="s">
        <v>272</v>
      </c>
      <c r="E102" s="205" t="s">
        <v>46</v>
      </c>
      <c r="F102" s="289">
        <v>3.5</v>
      </c>
      <c r="G102" s="278"/>
      <c r="H102" s="278"/>
      <c r="I102" s="196">
        <f t="shared" si="57"/>
        <v>0</v>
      </c>
      <c r="J102" s="196">
        <f t="shared" si="58"/>
        <v>0</v>
      </c>
      <c r="K102" s="196">
        <f t="shared" si="59"/>
        <v>0</v>
      </c>
      <c r="L102" s="196">
        <f t="shared" si="60"/>
        <v>0</v>
      </c>
    </row>
    <row r="103" spans="1:12" s="358" customFormat="1" x14ac:dyDescent="0.25">
      <c r="A103" s="378" t="s">
        <v>473</v>
      </c>
      <c r="B103" s="379"/>
      <c r="C103" s="379"/>
      <c r="D103" s="378" t="s">
        <v>474</v>
      </c>
      <c r="E103" s="378"/>
      <c r="F103" s="380"/>
      <c r="G103" s="299"/>
      <c r="H103" s="299"/>
      <c r="I103" s="299"/>
      <c r="J103" s="299"/>
      <c r="K103" s="299"/>
      <c r="L103" s="381">
        <f>SUM(L104:L107)</f>
        <v>0</v>
      </c>
    </row>
    <row r="104" spans="1:12" ht="39.6" x14ac:dyDescent="0.25">
      <c r="A104" s="298" t="s">
        <v>483</v>
      </c>
      <c r="B104" s="341" t="s">
        <v>475</v>
      </c>
      <c r="C104" s="342" t="s">
        <v>24</v>
      </c>
      <c r="D104" s="298" t="s">
        <v>476</v>
      </c>
      <c r="E104" s="343" t="s">
        <v>19</v>
      </c>
      <c r="F104" s="275">
        <v>13.9</v>
      </c>
      <c r="G104" s="277"/>
      <c r="H104" s="277"/>
      <c r="I104" s="196">
        <f t="shared" ref="I104:I107" si="65">TRUNC(SUM(G104:H104),2)</f>
        <v>0</v>
      </c>
      <c r="J104" s="196">
        <f t="shared" ref="J104:J107" si="66">TRUNC(F104*G104,2)</f>
        <v>0</v>
      </c>
      <c r="K104" s="196">
        <f t="shared" ref="K104:K107" si="67">TRUNC(F104*H104,2)</f>
        <v>0</v>
      </c>
      <c r="L104" s="196">
        <f t="shared" ref="L104:L107" si="68">TRUNC(SUM(K104,J104),2)</f>
        <v>0</v>
      </c>
    </row>
    <row r="105" spans="1:12" ht="39.6" x14ac:dyDescent="0.25">
      <c r="A105" s="298" t="s">
        <v>484</v>
      </c>
      <c r="B105" s="202" t="s">
        <v>477</v>
      </c>
      <c r="C105" s="342" t="s">
        <v>24</v>
      </c>
      <c r="D105" s="204" t="s">
        <v>478</v>
      </c>
      <c r="E105" s="205" t="s">
        <v>166</v>
      </c>
      <c r="F105" s="289">
        <v>5</v>
      </c>
      <c r="G105" s="278"/>
      <c r="H105" s="278"/>
      <c r="I105" s="196">
        <f t="shared" si="65"/>
        <v>0</v>
      </c>
      <c r="J105" s="196">
        <f t="shared" si="66"/>
        <v>0</v>
      </c>
      <c r="K105" s="196">
        <f t="shared" si="67"/>
        <v>0</v>
      </c>
      <c r="L105" s="196">
        <f t="shared" si="68"/>
        <v>0</v>
      </c>
    </row>
    <row r="106" spans="1:12" ht="39.6" x14ac:dyDescent="0.25">
      <c r="A106" s="298" t="s">
        <v>485</v>
      </c>
      <c r="B106" s="202" t="s">
        <v>479</v>
      </c>
      <c r="C106" s="203" t="s">
        <v>24</v>
      </c>
      <c r="D106" s="204" t="s">
        <v>480</v>
      </c>
      <c r="E106" s="205" t="s">
        <v>166</v>
      </c>
      <c r="F106" s="289">
        <v>113.3</v>
      </c>
      <c r="G106" s="278"/>
      <c r="H106" s="278"/>
      <c r="I106" s="196">
        <f t="shared" si="65"/>
        <v>0</v>
      </c>
      <c r="J106" s="196">
        <f t="shared" si="66"/>
        <v>0</v>
      </c>
      <c r="K106" s="196">
        <f t="shared" si="67"/>
        <v>0</v>
      </c>
      <c r="L106" s="196">
        <f t="shared" si="68"/>
        <v>0</v>
      </c>
    </row>
    <row r="107" spans="1:12" ht="26.4" x14ac:dyDescent="0.25">
      <c r="A107" s="298" t="s">
        <v>486</v>
      </c>
      <c r="B107" s="202" t="s">
        <v>481</v>
      </c>
      <c r="C107" s="203" t="s">
        <v>26</v>
      </c>
      <c r="D107" s="204" t="s">
        <v>482</v>
      </c>
      <c r="E107" s="205" t="s">
        <v>46</v>
      </c>
      <c r="F107" s="289">
        <v>1.8</v>
      </c>
      <c r="G107" s="278"/>
      <c r="H107" s="278"/>
      <c r="I107" s="196">
        <f t="shared" si="65"/>
        <v>0</v>
      </c>
      <c r="J107" s="196">
        <f t="shared" si="66"/>
        <v>0</v>
      </c>
      <c r="K107" s="196">
        <f t="shared" si="67"/>
        <v>0</v>
      </c>
      <c r="L107" s="196">
        <f t="shared" si="68"/>
        <v>0</v>
      </c>
    </row>
    <row r="108" spans="1:12" s="358" customFormat="1" x14ac:dyDescent="0.25">
      <c r="A108" s="378" t="s">
        <v>487</v>
      </c>
      <c r="B108" s="379"/>
      <c r="C108" s="379"/>
      <c r="D108" s="378" t="s">
        <v>488</v>
      </c>
      <c r="E108" s="378"/>
      <c r="F108" s="380"/>
      <c r="G108" s="299"/>
      <c r="H108" s="299"/>
      <c r="I108" s="299"/>
      <c r="J108" s="299"/>
      <c r="K108" s="299"/>
      <c r="L108" s="381">
        <f>SUM(L109:L113)</f>
        <v>0</v>
      </c>
    </row>
    <row r="109" spans="1:12" ht="39.6" x14ac:dyDescent="0.25">
      <c r="A109" s="298" t="s">
        <v>489</v>
      </c>
      <c r="B109" s="341" t="s">
        <v>445</v>
      </c>
      <c r="C109" s="342" t="s">
        <v>24</v>
      </c>
      <c r="D109" s="298" t="s">
        <v>446</v>
      </c>
      <c r="E109" s="343" t="s">
        <v>19</v>
      </c>
      <c r="F109" s="275">
        <v>27.2</v>
      </c>
      <c r="G109" s="277"/>
      <c r="H109" s="277"/>
      <c r="I109" s="196">
        <f t="shared" ref="I109:I113" si="69">TRUNC(SUM(G109:H109),2)</f>
        <v>0</v>
      </c>
      <c r="J109" s="196">
        <f t="shared" ref="J109:J113" si="70">TRUNC(F109*G109,2)</f>
        <v>0</v>
      </c>
      <c r="K109" s="196">
        <f t="shared" ref="K109:K113" si="71">TRUNC(F109*H109,2)</f>
        <v>0</v>
      </c>
      <c r="L109" s="196">
        <f t="shared" ref="L109:L113" si="72">TRUNC(SUM(K109,J109),2)</f>
        <v>0</v>
      </c>
    </row>
    <row r="110" spans="1:12" ht="39.6" x14ac:dyDescent="0.25">
      <c r="A110" s="298" t="s">
        <v>490</v>
      </c>
      <c r="B110" s="202" t="s">
        <v>276</v>
      </c>
      <c r="C110" s="342" t="s">
        <v>24</v>
      </c>
      <c r="D110" s="204" t="s">
        <v>277</v>
      </c>
      <c r="E110" s="205" t="s">
        <v>166</v>
      </c>
      <c r="F110" s="289">
        <v>38.299999999999997</v>
      </c>
      <c r="G110" s="278"/>
      <c r="H110" s="278"/>
      <c r="I110" s="196">
        <f t="shared" si="69"/>
        <v>0</v>
      </c>
      <c r="J110" s="196">
        <f t="shared" si="70"/>
        <v>0</v>
      </c>
      <c r="K110" s="196">
        <f t="shared" si="71"/>
        <v>0</v>
      </c>
      <c r="L110" s="196">
        <f t="shared" si="72"/>
        <v>0</v>
      </c>
    </row>
    <row r="111" spans="1:12" ht="39.6" x14ac:dyDescent="0.25">
      <c r="A111" s="298" t="s">
        <v>491</v>
      </c>
      <c r="B111" s="202" t="s">
        <v>447</v>
      </c>
      <c r="C111" s="203" t="s">
        <v>24</v>
      </c>
      <c r="D111" s="204" t="s">
        <v>448</v>
      </c>
      <c r="E111" s="205" t="s">
        <v>166</v>
      </c>
      <c r="F111" s="289">
        <v>98.3</v>
      </c>
      <c r="G111" s="278"/>
      <c r="H111" s="278"/>
      <c r="I111" s="196">
        <f t="shared" ref="I111" si="73">TRUNC(SUM(G111:H111),2)</f>
        <v>0</v>
      </c>
      <c r="J111" s="196">
        <f t="shared" ref="J111" si="74">TRUNC(F111*G111,2)</f>
        <v>0</v>
      </c>
      <c r="K111" s="196">
        <f t="shared" ref="K111" si="75">TRUNC(F111*H111,2)</f>
        <v>0</v>
      </c>
      <c r="L111" s="196">
        <f t="shared" ref="L111" si="76">TRUNC(SUM(K111,J111),2)</f>
        <v>0</v>
      </c>
    </row>
    <row r="112" spans="1:12" ht="39.6" x14ac:dyDescent="0.25">
      <c r="A112" s="298" t="s">
        <v>492</v>
      </c>
      <c r="B112" s="202" t="s">
        <v>449</v>
      </c>
      <c r="C112" s="203" t="s">
        <v>24</v>
      </c>
      <c r="D112" s="204" t="s">
        <v>450</v>
      </c>
      <c r="E112" s="205" t="s">
        <v>166</v>
      </c>
      <c r="F112" s="289">
        <v>49.4</v>
      </c>
      <c r="G112" s="278"/>
      <c r="H112" s="278"/>
      <c r="I112" s="196">
        <f t="shared" si="69"/>
        <v>0</v>
      </c>
      <c r="J112" s="196">
        <f t="shared" si="70"/>
        <v>0</v>
      </c>
      <c r="K112" s="196">
        <f t="shared" si="71"/>
        <v>0</v>
      </c>
      <c r="L112" s="196">
        <f t="shared" si="72"/>
        <v>0</v>
      </c>
    </row>
    <row r="113" spans="1:12" ht="39.6" x14ac:dyDescent="0.25">
      <c r="A113" s="298" t="s">
        <v>493</v>
      </c>
      <c r="B113" s="202" t="s">
        <v>451</v>
      </c>
      <c r="C113" s="203" t="s">
        <v>26</v>
      </c>
      <c r="D113" s="204" t="s">
        <v>452</v>
      </c>
      <c r="E113" s="205" t="s">
        <v>46</v>
      </c>
      <c r="F113" s="289">
        <v>1.3</v>
      </c>
      <c r="G113" s="278"/>
      <c r="H113" s="278"/>
      <c r="I113" s="196">
        <f t="shared" si="69"/>
        <v>0</v>
      </c>
      <c r="J113" s="196">
        <f t="shared" si="70"/>
        <v>0</v>
      </c>
      <c r="K113" s="196">
        <f t="shared" si="71"/>
        <v>0</v>
      </c>
      <c r="L113" s="196">
        <f t="shared" si="72"/>
        <v>0</v>
      </c>
    </row>
    <row r="114" spans="1:12" s="358" customFormat="1" x14ac:dyDescent="0.25">
      <c r="A114" s="378" t="s">
        <v>494</v>
      </c>
      <c r="B114" s="379"/>
      <c r="C114" s="379"/>
      <c r="D114" s="378" t="s">
        <v>495</v>
      </c>
      <c r="E114" s="378"/>
      <c r="F114" s="380"/>
      <c r="G114" s="299"/>
      <c r="H114" s="299"/>
      <c r="I114" s="299"/>
      <c r="J114" s="299"/>
      <c r="K114" s="299"/>
      <c r="L114" s="381">
        <f>SUM(L115:L121)</f>
        <v>0</v>
      </c>
    </row>
    <row r="115" spans="1:12" ht="39.6" x14ac:dyDescent="0.25">
      <c r="A115" s="298" t="s">
        <v>502</v>
      </c>
      <c r="B115" s="341" t="s">
        <v>274</v>
      </c>
      <c r="C115" s="342" t="s">
        <v>24</v>
      </c>
      <c r="D115" s="298" t="s">
        <v>275</v>
      </c>
      <c r="E115" s="343" t="s">
        <v>19</v>
      </c>
      <c r="F115" s="275">
        <v>18.7</v>
      </c>
      <c r="G115" s="277"/>
      <c r="H115" s="277"/>
      <c r="I115" s="196">
        <f t="shared" ref="I115:I121" si="77">TRUNC(SUM(G115:H115),2)</f>
        <v>0</v>
      </c>
      <c r="J115" s="196">
        <f t="shared" ref="J115:J121" si="78">TRUNC(F115*G115,2)</f>
        <v>0</v>
      </c>
      <c r="K115" s="196">
        <f t="shared" ref="K115:K121" si="79">TRUNC(F115*H115,2)</f>
        <v>0</v>
      </c>
      <c r="L115" s="196">
        <f t="shared" ref="L115:L121" si="80">TRUNC(SUM(K115,J115),2)</f>
        <v>0</v>
      </c>
    </row>
    <row r="116" spans="1:12" ht="39.6" x14ac:dyDescent="0.25">
      <c r="A116" s="298" t="s">
        <v>503</v>
      </c>
      <c r="B116" s="202" t="s">
        <v>276</v>
      </c>
      <c r="C116" s="342" t="s">
        <v>24</v>
      </c>
      <c r="D116" s="204" t="s">
        <v>277</v>
      </c>
      <c r="E116" s="205" t="s">
        <v>166</v>
      </c>
      <c r="F116" s="289">
        <v>21.1</v>
      </c>
      <c r="G116" s="278"/>
      <c r="H116" s="278"/>
      <c r="I116" s="196">
        <f t="shared" si="77"/>
        <v>0</v>
      </c>
      <c r="J116" s="196">
        <f t="shared" si="78"/>
        <v>0</v>
      </c>
      <c r="K116" s="196">
        <f t="shared" si="79"/>
        <v>0</v>
      </c>
      <c r="L116" s="196">
        <f t="shared" si="80"/>
        <v>0</v>
      </c>
    </row>
    <row r="117" spans="1:12" ht="39.6" x14ac:dyDescent="0.25">
      <c r="A117" s="298" t="s">
        <v>504</v>
      </c>
      <c r="B117" s="202" t="s">
        <v>496</v>
      </c>
      <c r="C117" s="203" t="s">
        <v>24</v>
      </c>
      <c r="D117" s="204" t="s">
        <v>497</v>
      </c>
      <c r="E117" s="205" t="s">
        <v>166</v>
      </c>
      <c r="F117" s="289">
        <v>14.1</v>
      </c>
      <c r="G117" s="278"/>
      <c r="H117" s="278"/>
      <c r="I117" s="196">
        <f t="shared" ref="I117:I119" si="81">TRUNC(SUM(G117:H117),2)</f>
        <v>0</v>
      </c>
      <c r="J117" s="196">
        <f t="shared" ref="J117:J119" si="82">TRUNC(F117*G117,2)</f>
        <v>0</v>
      </c>
      <c r="K117" s="196">
        <f t="shared" ref="K117:K119" si="83">TRUNC(F117*H117,2)</f>
        <v>0</v>
      </c>
      <c r="L117" s="196">
        <f t="shared" ref="L117:L119" si="84">TRUNC(SUM(K117,J117),2)</f>
        <v>0</v>
      </c>
    </row>
    <row r="118" spans="1:12" ht="39.6" x14ac:dyDescent="0.25">
      <c r="A118" s="298" t="s">
        <v>505</v>
      </c>
      <c r="B118" s="202" t="s">
        <v>447</v>
      </c>
      <c r="C118" s="203" t="s">
        <v>24</v>
      </c>
      <c r="D118" s="204" t="s">
        <v>448</v>
      </c>
      <c r="E118" s="205" t="s">
        <v>166</v>
      </c>
      <c r="F118" s="289">
        <v>14.5</v>
      </c>
      <c r="G118" s="278"/>
      <c r="H118" s="278"/>
      <c r="I118" s="196">
        <f t="shared" si="81"/>
        <v>0</v>
      </c>
      <c r="J118" s="196">
        <f t="shared" si="82"/>
        <v>0</v>
      </c>
      <c r="K118" s="196">
        <f t="shared" si="83"/>
        <v>0</v>
      </c>
      <c r="L118" s="196">
        <f t="shared" si="84"/>
        <v>0</v>
      </c>
    </row>
    <row r="119" spans="1:12" ht="39.6" x14ac:dyDescent="0.25">
      <c r="A119" s="298" t="s">
        <v>506</v>
      </c>
      <c r="B119" s="202" t="s">
        <v>449</v>
      </c>
      <c r="C119" s="203" t="s">
        <v>24</v>
      </c>
      <c r="D119" s="204" t="s">
        <v>450</v>
      </c>
      <c r="E119" s="205" t="s">
        <v>166</v>
      </c>
      <c r="F119" s="289">
        <v>56.6</v>
      </c>
      <c r="G119" s="278"/>
      <c r="H119" s="278"/>
      <c r="I119" s="196">
        <f t="shared" si="81"/>
        <v>0</v>
      </c>
      <c r="J119" s="196">
        <f t="shared" si="82"/>
        <v>0</v>
      </c>
      <c r="K119" s="196">
        <f t="shared" si="83"/>
        <v>0</v>
      </c>
      <c r="L119" s="196">
        <f t="shared" si="84"/>
        <v>0</v>
      </c>
    </row>
    <row r="120" spans="1:12" ht="39.6" x14ac:dyDescent="0.25">
      <c r="A120" s="298" t="s">
        <v>507</v>
      </c>
      <c r="B120" s="202" t="s">
        <v>498</v>
      </c>
      <c r="C120" s="203" t="s">
        <v>24</v>
      </c>
      <c r="D120" s="204" t="s">
        <v>499</v>
      </c>
      <c r="E120" s="205" t="s">
        <v>166</v>
      </c>
      <c r="F120" s="289">
        <v>15.6</v>
      </c>
      <c r="G120" s="278"/>
      <c r="H120" s="278"/>
      <c r="I120" s="196">
        <f t="shared" si="77"/>
        <v>0</v>
      </c>
      <c r="J120" s="196">
        <f t="shared" si="78"/>
        <v>0</v>
      </c>
      <c r="K120" s="196">
        <f t="shared" si="79"/>
        <v>0</v>
      </c>
      <c r="L120" s="196">
        <f t="shared" si="80"/>
        <v>0</v>
      </c>
    </row>
    <row r="121" spans="1:12" ht="39.6" x14ac:dyDescent="0.25">
      <c r="A121" s="298" t="s">
        <v>508</v>
      </c>
      <c r="B121" s="202" t="s">
        <v>500</v>
      </c>
      <c r="C121" s="203" t="s">
        <v>26</v>
      </c>
      <c r="D121" s="204" t="s">
        <v>501</v>
      </c>
      <c r="E121" s="205" t="s">
        <v>46</v>
      </c>
      <c r="F121" s="289">
        <v>1.2</v>
      </c>
      <c r="G121" s="278"/>
      <c r="H121" s="278"/>
      <c r="I121" s="196">
        <f t="shared" si="77"/>
        <v>0</v>
      </c>
      <c r="J121" s="196">
        <f t="shared" si="78"/>
        <v>0</v>
      </c>
      <c r="K121" s="196">
        <f t="shared" si="79"/>
        <v>0</v>
      </c>
      <c r="L121" s="196">
        <f t="shared" si="80"/>
        <v>0</v>
      </c>
    </row>
    <row r="122" spans="1:12" s="358" customFormat="1" x14ac:dyDescent="0.25">
      <c r="A122" s="378" t="s">
        <v>509</v>
      </c>
      <c r="B122" s="379"/>
      <c r="C122" s="379"/>
      <c r="D122" s="378" t="s">
        <v>510</v>
      </c>
      <c r="E122" s="378"/>
      <c r="F122" s="380"/>
      <c r="G122" s="299"/>
      <c r="H122" s="299"/>
      <c r="I122" s="299"/>
      <c r="J122" s="299"/>
      <c r="K122" s="299"/>
      <c r="L122" s="381">
        <f>SUM(L123:L125)</f>
        <v>0</v>
      </c>
    </row>
    <row r="123" spans="1:12" ht="26.4" x14ac:dyDescent="0.25">
      <c r="A123" s="298" t="s">
        <v>513</v>
      </c>
      <c r="B123" s="341" t="s">
        <v>461</v>
      </c>
      <c r="C123" s="342" t="s">
        <v>24</v>
      </c>
      <c r="D123" s="298" t="s">
        <v>462</v>
      </c>
      <c r="E123" s="343" t="s">
        <v>166</v>
      </c>
      <c r="F123" s="275">
        <v>9.6999999999999993</v>
      </c>
      <c r="G123" s="277"/>
      <c r="H123" s="277"/>
      <c r="I123" s="196">
        <f t="shared" ref="I123:I125" si="85">TRUNC(SUM(G123:H123),2)</f>
        <v>0</v>
      </c>
      <c r="J123" s="196">
        <f t="shared" ref="J123:J125" si="86">TRUNC(F123*G123,2)</f>
        <v>0</v>
      </c>
      <c r="K123" s="196">
        <f t="shared" ref="K123:K125" si="87">TRUNC(F123*H123,2)</f>
        <v>0</v>
      </c>
      <c r="L123" s="196">
        <f t="shared" ref="L123:L125" si="88">TRUNC(SUM(K123,J123),2)</f>
        <v>0</v>
      </c>
    </row>
    <row r="124" spans="1:12" ht="39.6" x14ac:dyDescent="0.25">
      <c r="A124" s="298" t="s">
        <v>514</v>
      </c>
      <c r="B124" s="202" t="s">
        <v>500</v>
      </c>
      <c r="C124" s="342" t="s">
        <v>26</v>
      </c>
      <c r="D124" s="204" t="s">
        <v>501</v>
      </c>
      <c r="E124" s="205" t="s">
        <v>46</v>
      </c>
      <c r="F124" s="289">
        <v>0.4</v>
      </c>
      <c r="G124" s="278"/>
      <c r="H124" s="278"/>
      <c r="I124" s="196">
        <f t="shared" si="85"/>
        <v>0</v>
      </c>
      <c r="J124" s="196">
        <f t="shared" si="86"/>
        <v>0</v>
      </c>
      <c r="K124" s="196">
        <f t="shared" si="87"/>
        <v>0</v>
      </c>
      <c r="L124" s="196">
        <f t="shared" si="88"/>
        <v>0</v>
      </c>
    </row>
    <row r="125" spans="1:12" ht="39.6" x14ac:dyDescent="0.25">
      <c r="A125" s="298" t="s">
        <v>515</v>
      </c>
      <c r="B125" s="202" t="s">
        <v>463</v>
      </c>
      <c r="C125" s="203" t="s">
        <v>26</v>
      </c>
      <c r="D125" s="204" t="s">
        <v>464</v>
      </c>
      <c r="E125" s="205" t="s">
        <v>19</v>
      </c>
      <c r="F125" s="289">
        <v>6.79</v>
      </c>
      <c r="G125" s="278"/>
      <c r="H125" s="278"/>
      <c r="I125" s="196">
        <f t="shared" si="85"/>
        <v>0</v>
      </c>
      <c r="J125" s="196">
        <f t="shared" si="86"/>
        <v>0</v>
      </c>
      <c r="K125" s="196">
        <f t="shared" si="87"/>
        <v>0</v>
      </c>
      <c r="L125" s="196">
        <f t="shared" si="88"/>
        <v>0</v>
      </c>
    </row>
    <row r="126" spans="1:12" s="358" customFormat="1" x14ac:dyDescent="0.25">
      <c r="A126" s="378" t="s">
        <v>511</v>
      </c>
      <c r="B126" s="379"/>
      <c r="C126" s="379"/>
      <c r="D126" s="378" t="s">
        <v>512</v>
      </c>
      <c r="E126" s="378"/>
      <c r="F126" s="380"/>
      <c r="G126" s="299"/>
      <c r="H126" s="299"/>
      <c r="I126" s="299"/>
      <c r="J126" s="299"/>
      <c r="K126" s="299"/>
      <c r="L126" s="381">
        <f>SUM(L127:L130)</f>
        <v>0</v>
      </c>
    </row>
    <row r="127" spans="1:12" ht="39.6" x14ac:dyDescent="0.25">
      <c r="A127" s="298" t="s">
        <v>516</v>
      </c>
      <c r="B127" s="341" t="s">
        <v>445</v>
      </c>
      <c r="C127" s="342" t="s">
        <v>24</v>
      </c>
      <c r="D127" s="298" t="s">
        <v>446</v>
      </c>
      <c r="E127" s="343" t="s">
        <v>19</v>
      </c>
      <c r="F127" s="275">
        <v>20.7</v>
      </c>
      <c r="G127" s="277"/>
      <c r="H127" s="277"/>
      <c r="I127" s="196">
        <f t="shared" ref="I127:I130" si="89">TRUNC(SUM(G127:H127),2)</f>
        <v>0</v>
      </c>
      <c r="J127" s="196">
        <f t="shared" ref="J127:J130" si="90">TRUNC(F127*G127,2)</f>
        <v>0</v>
      </c>
      <c r="K127" s="196">
        <f t="shared" ref="K127:K130" si="91">TRUNC(F127*H127,2)</f>
        <v>0</v>
      </c>
      <c r="L127" s="196">
        <f t="shared" ref="L127:L130" si="92">TRUNC(SUM(K127,J127),2)</f>
        <v>0</v>
      </c>
    </row>
    <row r="128" spans="1:12" ht="39.6" x14ac:dyDescent="0.25">
      <c r="A128" s="298" t="s">
        <v>517</v>
      </c>
      <c r="B128" s="202" t="s">
        <v>276</v>
      </c>
      <c r="C128" s="203" t="s">
        <v>24</v>
      </c>
      <c r="D128" s="204" t="s">
        <v>277</v>
      </c>
      <c r="E128" s="205" t="s">
        <v>166</v>
      </c>
      <c r="F128" s="289">
        <v>25.8</v>
      </c>
      <c r="G128" s="278"/>
      <c r="H128" s="278"/>
      <c r="I128" s="196">
        <f t="shared" ref="I128" si="93">TRUNC(SUM(G128:H128),2)</f>
        <v>0</v>
      </c>
      <c r="J128" s="196">
        <f t="shared" ref="J128" si="94">TRUNC(F128*G128,2)</f>
        <v>0</v>
      </c>
      <c r="K128" s="196">
        <f t="shared" ref="K128" si="95">TRUNC(F128*H128,2)</f>
        <v>0</v>
      </c>
      <c r="L128" s="196">
        <f t="shared" ref="L128" si="96">TRUNC(SUM(K128,J128),2)</f>
        <v>0</v>
      </c>
    </row>
    <row r="129" spans="1:12" ht="39.6" x14ac:dyDescent="0.25">
      <c r="A129" s="298" t="s">
        <v>518</v>
      </c>
      <c r="B129" s="202" t="s">
        <v>447</v>
      </c>
      <c r="C129" s="342" t="s">
        <v>24</v>
      </c>
      <c r="D129" s="204" t="s">
        <v>448</v>
      </c>
      <c r="E129" s="205" t="s">
        <v>166</v>
      </c>
      <c r="F129" s="289">
        <v>66.8</v>
      </c>
      <c r="G129" s="278"/>
      <c r="H129" s="278"/>
      <c r="I129" s="196">
        <f t="shared" si="89"/>
        <v>0</v>
      </c>
      <c r="J129" s="196">
        <f t="shared" si="90"/>
        <v>0</v>
      </c>
      <c r="K129" s="196">
        <f t="shared" si="91"/>
        <v>0</v>
      </c>
      <c r="L129" s="196">
        <f t="shared" si="92"/>
        <v>0</v>
      </c>
    </row>
    <row r="130" spans="1:12" ht="39.6" x14ac:dyDescent="0.25">
      <c r="A130" s="298" t="s">
        <v>519</v>
      </c>
      <c r="B130" s="202" t="s">
        <v>451</v>
      </c>
      <c r="C130" s="203" t="s">
        <v>26</v>
      </c>
      <c r="D130" s="204" t="s">
        <v>452</v>
      </c>
      <c r="E130" s="205" t="s">
        <v>46</v>
      </c>
      <c r="F130" s="289">
        <v>1</v>
      </c>
      <c r="G130" s="278"/>
      <c r="H130" s="278"/>
      <c r="I130" s="196">
        <f t="shared" si="89"/>
        <v>0</v>
      </c>
      <c r="J130" s="196">
        <f t="shared" si="90"/>
        <v>0</v>
      </c>
      <c r="K130" s="196">
        <f t="shared" si="91"/>
        <v>0</v>
      </c>
      <c r="L130" s="196">
        <f t="shared" si="92"/>
        <v>0</v>
      </c>
    </row>
    <row r="131" spans="1:12" s="358" customFormat="1" x14ac:dyDescent="0.25">
      <c r="A131" s="378" t="s">
        <v>520</v>
      </c>
      <c r="B131" s="379"/>
      <c r="C131" s="379"/>
      <c r="D131" s="378" t="s">
        <v>521</v>
      </c>
      <c r="E131" s="378"/>
      <c r="F131" s="380"/>
      <c r="G131" s="299"/>
      <c r="H131" s="299"/>
      <c r="I131" s="299"/>
      <c r="J131" s="299"/>
      <c r="K131" s="299"/>
      <c r="L131" s="381">
        <f>SUM(L132:L136)</f>
        <v>0</v>
      </c>
    </row>
    <row r="132" spans="1:12" ht="39.6" x14ac:dyDescent="0.25">
      <c r="A132" s="298" t="s">
        <v>522</v>
      </c>
      <c r="B132" s="341" t="s">
        <v>274</v>
      </c>
      <c r="C132" s="342" t="s">
        <v>24</v>
      </c>
      <c r="D132" s="298" t="s">
        <v>275</v>
      </c>
      <c r="E132" s="343" t="s">
        <v>19</v>
      </c>
      <c r="F132" s="275">
        <v>8.5</v>
      </c>
      <c r="G132" s="277"/>
      <c r="H132" s="277"/>
      <c r="I132" s="196">
        <f t="shared" ref="I132:I136" si="97">TRUNC(SUM(G132:H132),2)</f>
        <v>0</v>
      </c>
      <c r="J132" s="196">
        <f t="shared" ref="J132:J136" si="98">TRUNC(F132*G132,2)</f>
        <v>0</v>
      </c>
      <c r="K132" s="196">
        <f t="shared" ref="K132:K136" si="99">TRUNC(F132*H132,2)</f>
        <v>0</v>
      </c>
      <c r="L132" s="196">
        <f t="shared" ref="L132:L136" si="100">TRUNC(SUM(K132,J132),2)</f>
        <v>0</v>
      </c>
    </row>
    <row r="133" spans="1:12" ht="39.6" x14ac:dyDescent="0.25">
      <c r="A133" s="298" t="s">
        <v>523</v>
      </c>
      <c r="B133" s="202" t="s">
        <v>276</v>
      </c>
      <c r="C133" s="203" t="s">
        <v>24</v>
      </c>
      <c r="D133" s="204" t="s">
        <v>277</v>
      </c>
      <c r="E133" s="205" t="s">
        <v>166</v>
      </c>
      <c r="F133" s="289">
        <v>12.4</v>
      </c>
      <c r="G133" s="278"/>
      <c r="H133" s="278"/>
      <c r="I133" s="196">
        <f t="shared" si="97"/>
        <v>0</v>
      </c>
      <c r="J133" s="196">
        <f t="shared" si="98"/>
        <v>0</v>
      </c>
      <c r="K133" s="196">
        <f t="shared" si="99"/>
        <v>0</v>
      </c>
      <c r="L133" s="196">
        <f t="shared" si="100"/>
        <v>0</v>
      </c>
    </row>
    <row r="134" spans="1:12" ht="39.6" x14ac:dyDescent="0.25">
      <c r="A134" s="298" t="s">
        <v>524</v>
      </c>
      <c r="B134" s="202" t="s">
        <v>496</v>
      </c>
      <c r="C134" s="203" t="s">
        <v>24</v>
      </c>
      <c r="D134" s="204" t="s">
        <v>497</v>
      </c>
      <c r="E134" s="205" t="s">
        <v>166</v>
      </c>
      <c r="F134" s="289">
        <v>13.5</v>
      </c>
      <c r="G134" s="278"/>
      <c r="H134" s="278"/>
      <c r="I134" s="196">
        <f t="shared" ref="I134" si="101">TRUNC(SUM(G134:H134),2)</f>
        <v>0</v>
      </c>
      <c r="J134" s="196">
        <f t="shared" ref="J134" si="102">TRUNC(F134*G134,2)</f>
        <v>0</v>
      </c>
      <c r="K134" s="196">
        <f t="shared" ref="K134" si="103">TRUNC(F134*H134,2)</f>
        <v>0</v>
      </c>
      <c r="L134" s="196">
        <f t="shared" ref="L134" si="104">TRUNC(SUM(K134,J134),2)</f>
        <v>0</v>
      </c>
    </row>
    <row r="135" spans="1:12" ht="39.6" x14ac:dyDescent="0.25">
      <c r="A135" s="298" t="s">
        <v>525</v>
      </c>
      <c r="B135" s="202" t="s">
        <v>449</v>
      </c>
      <c r="C135" s="342" t="s">
        <v>24</v>
      </c>
      <c r="D135" s="204" t="s">
        <v>450</v>
      </c>
      <c r="E135" s="205" t="s">
        <v>166</v>
      </c>
      <c r="F135" s="289">
        <v>40.299999999999997</v>
      </c>
      <c r="G135" s="278"/>
      <c r="H135" s="278"/>
      <c r="I135" s="196">
        <f t="shared" si="97"/>
        <v>0</v>
      </c>
      <c r="J135" s="196">
        <f t="shared" si="98"/>
        <v>0</v>
      </c>
      <c r="K135" s="196">
        <f t="shared" si="99"/>
        <v>0</v>
      </c>
      <c r="L135" s="196">
        <f t="shared" si="100"/>
        <v>0</v>
      </c>
    </row>
    <row r="136" spans="1:12" ht="39.6" x14ac:dyDescent="0.25">
      <c r="A136" s="298" t="s">
        <v>526</v>
      </c>
      <c r="B136" s="202" t="s">
        <v>500</v>
      </c>
      <c r="C136" s="203" t="s">
        <v>26</v>
      </c>
      <c r="D136" s="204" t="s">
        <v>501</v>
      </c>
      <c r="E136" s="205" t="s">
        <v>46</v>
      </c>
      <c r="F136" s="289">
        <v>0.6</v>
      </c>
      <c r="G136" s="278"/>
      <c r="H136" s="278"/>
      <c r="I136" s="196">
        <f t="shared" si="97"/>
        <v>0</v>
      </c>
      <c r="J136" s="196">
        <f t="shared" si="98"/>
        <v>0</v>
      </c>
      <c r="K136" s="196">
        <f t="shared" si="99"/>
        <v>0</v>
      </c>
      <c r="L136" s="196">
        <f t="shared" si="100"/>
        <v>0</v>
      </c>
    </row>
    <row r="137" spans="1:12" s="358" customFormat="1" x14ac:dyDescent="0.25">
      <c r="A137" s="378" t="s">
        <v>527</v>
      </c>
      <c r="B137" s="379"/>
      <c r="C137" s="379"/>
      <c r="D137" s="378" t="s">
        <v>528</v>
      </c>
      <c r="E137" s="378"/>
      <c r="F137" s="380"/>
      <c r="G137" s="299"/>
      <c r="H137" s="299"/>
      <c r="I137" s="299"/>
      <c r="J137" s="299"/>
      <c r="K137" s="299"/>
      <c r="L137" s="381">
        <f>SUM(L138:L143)</f>
        <v>0</v>
      </c>
    </row>
    <row r="138" spans="1:12" ht="39.6" x14ac:dyDescent="0.25">
      <c r="A138" s="298" t="s">
        <v>529</v>
      </c>
      <c r="B138" s="341" t="s">
        <v>459</v>
      </c>
      <c r="C138" s="342" t="s">
        <v>24</v>
      </c>
      <c r="D138" s="298" t="s">
        <v>460</v>
      </c>
      <c r="E138" s="343" t="s">
        <v>19</v>
      </c>
      <c r="F138" s="275">
        <v>0.4</v>
      </c>
      <c r="G138" s="277"/>
      <c r="H138" s="277"/>
      <c r="I138" s="196">
        <f t="shared" ref="I138:I143" si="105">TRUNC(SUM(G138:H138),2)</f>
        <v>0</v>
      </c>
      <c r="J138" s="196">
        <f t="shared" ref="J138:J143" si="106">TRUNC(F138*G138,2)</f>
        <v>0</v>
      </c>
      <c r="K138" s="196">
        <f t="shared" ref="K138:K143" si="107">TRUNC(F138*H138,2)</f>
        <v>0</v>
      </c>
      <c r="L138" s="196">
        <f t="shared" ref="L138:L143" si="108">TRUNC(SUM(K138,J138),2)</f>
        <v>0</v>
      </c>
    </row>
    <row r="139" spans="1:12" ht="26.4" x14ac:dyDescent="0.25">
      <c r="A139" s="298" t="s">
        <v>530</v>
      </c>
      <c r="B139" s="202" t="s">
        <v>461</v>
      </c>
      <c r="C139" s="203" t="s">
        <v>24</v>
      </c>
      <c r="D139" s="204" t="s">
        <v>462</v>
      </c>
      <c r="E139" s="205" t="s">
        <v>166</v>
      </c>
      <c r="F139" s="289">
        <v>13.9</v>
      </c>
      <c r="G139" s="278"/>
      <c r="H139" s="278"/>
      <c r="I139" s="196">
        <f t="shared" si="105"/>
        <v>0</v>
      </c>
      <c r="J139" s="196">
        <f t="shared" si="106"/>
        <v>0</v>
      </c>
      <c r="K139" s="196">
        <f t="shared" si="107"/>
        <v>0</v>
      </c>
      <c r="L139" s="196">
        <f t="shared" si="108"/>
        <v>0</v>
      </c>
    </row>
    <row r="140" spans="1:12" ht="26.4" x14ac:dyDescent="0.25">
      <c r="A140" s="298" t="s">
        <v>531</v>
      </c>
      <c r="B140" s="202" t="s">
        <v>265</v>
      </c>
      <c r="C140" s="203" t="s">
        <v>24</v>
      </c>
      <c r="D140" s="204" t="s">
        <v>266</v>
      </c>
      <c r="E140" s="205" t="s">
        <v>166</v>
      </c>
      <c r="F140" s="289">
        <v>2.8</v>
      </c>
      <c r="G140" s="278"/>
      <c r="H140" s="278"/>
      <c r="I140" s="196">
        <f t="shared" ref="I140" si="109">TRUNC(SUM(G140:H140),2)</f>
        <v>0</v>
      </c>
      <c r="J140" s="196">
        <f t="shared" ref="J140" si="110">TRUNC(F140*G140,2)</f>
        <v>0</v>
      </c>
      <c r="K140" s="196">
        <f t="shared" ref="K140" si="111">TRUNC(F140*H140,2)</f>
        <v>0</v>
      </c>
      <c r="L140" s="196">
        <f t="shared" ref="L140" si="112">TRUNC(SUM(K140,J140),2)</f>
        <v>0</v>
      </c>
    </row>
    <row r="141" spans="1:12" ht="26.4" x14ac:dyDescent="0.25">
      <c r="A141" s="298" t="s">
        <v>532</v>
      </c>
      <c r="B141" s="202" t="s">
        <v>267</v>
      </c>
      <c r="C141" s="203" t="s">
        <v>24</v>
      </c>
      <c r="D141" s="204" t="s">
        <v>268</v>
      </c>
      <c r="E141" s="205" t="s">
        <v>166</v>
      </c>
      <c r="F141" s="289">
        <v>1.2</v>
      </c>
      <c r="G141" s="278"/>
      <c r="H141" s="278"/>
      <c r="I141" s="196">
        <f t="shared" si="105"/>
        <v>0</v>
      </c>
      <c r="J141" s="196">
        <f t="shared" si="106"/>
        <v>0</v>
      </c>
      <c r="K141" s="196">
        <f t="shared" si="107"/>
        <v>0</v>
      </c>
      <c r="L141" s="196">
        <f t="shared" si="108"/>
        <v>0</v>
      </c>
    </row>
    <row r="142" spans="1:12" ht="39.6" x14ac:dyDescent="0.25">
      <c r="A142" s="298" t="s">
        <v>533</v>
      </c>
      <c r="B142" s="202" t="s">
        <v>463</v>
      </c>
      <c r="C142" s="342" t="s">
        <v>26</v>
      </c>
      <c r="D142" s="204" t="s">
        <v>464</v>
      </c>
      <c r="E142" s="205" t="s">
        <v>19</v>
      </c>
      <c r="F142" s="289">
        <v>9.83</v>
      </c>
      <c r="G142" s="278"/>
      <c r="H142" s="278"/>
      <c r="I142" s="196">
        <f t="shared" si="105"/>
        <v>0</v>
      </c>
      <c r="J142" s="196">
        <f t="shared" si="106"/>
        <v>0</v>
      </c>
      <c r="K142" s="196">
        <f t="shared" si="107"/>
        <v>0</v>
      </c>
      <c r="L142" s="196">
        <f t="shared" si="108"/>
        <v>0</v>
      </c>
    </row>
    <row r="143" spans="1:12" ht="39.6" x14ac:dyDescent="0.25">
      <c r="A143" s="298" t="s">
        <v>534</v>
      </c>
      <c r="B143" s="202" t="s">
        <v>500</v>
      </c>
      <c r="C143" s="203" t="s">
        <v>26</v>
      </c>
      <c r="D143" s="204" t="s">
        <v>501</v>
      </c>
      <c r="E143" s="205" t="s">
        <v>46</v>
      </c>
      <c r="F143" s="289">
        <v>0.6</v>
      </c>
      <c r="G143" s="278"/>
      <c r="H143" s="278"/>
      <c r="I143" s="196">
        <f t="shared" si="105"/>
        <v>0</v>
      </c>
      <c r="J143" s="196">
        <f t="shared" si="106"/>
        <v>0</v>
      </c>
      <c r="K143" s="196">
        <f t="shared" si="107"/>
        <v>0</v>
      </c>
      <c r="L143" s="196">
        <f t="shared" si="108"/>
        <v>0</v>
      </c>
    </row>
    <row r="144" spans="1:12" s="358" customFormat="1" x14ac:dyDescent="0.25">
      <c r="A144" s="378" t="s">
        <v>535</v>
      </c>
      <c r="B144" s="379"/>
      <c r="C144" s="379"/>
      <c r="D144" s="378" t="s">
        <v>536</v>
      </c>
      <c r="E144" s="378"/>
      <c r="F144" s="380"/>
      <c r="G144" s="299"/>
      <c r="H144" s="299"/>
      <c r="I144" s="299"/>
      <c r="J144" s="299"/>
      <c r="K144" s="299"/>
      <c r="L144" s="381">
        <f>SUM(L145:L148)</f>
        <v>0</v>
      </c>
    </row>
    <row r="145" spans="1:12" ht="39.6" x14ac:dyDescent="0.25">
      <c r="A145" s="298" t="s">
        <v>537</v>
      </c>
      <c r="B145" s="341" t="s">
        <v>445</v>
      </c>
      <c r="C145" s="342" t="s">
        <v>24</v>
      </c>
      <c r="D145" s="298" t="s">
        <v>446</v>
      </c>
      <c r="E145" s="343" t="s">
        <v>19</v>
      </c>
      <c r="F145" s="275">
        <v>2.7</v>
      </c>
      <c r="G145" s="277"/>
      <c r="H145" s="277"/>
      <c r="I145" s="196">
        <f t="shared" ref="I145:I148" si="113">TRUNC(SUM(G145:H145),2)</f>
        <v>0</v>
      </c>
      <c r="J145" s="196">
        <f t="shared" ref="J145:J148" si="114">TRUNC(F145*G145,2)</f>
        <v>0</v>
      </c>
      <c r="K145" s="196">
        <f t="shared" ref="K145:K148" si="115">TRUNC(F145*H145,2)</f>
        <v>0</v>
      </c>
      <c r="L145" s="196">
        <f t="shared" ref="L145:L148" si="116">TRUNC(SUM(K145,J145),2)</f>
        <v>0</v>
      </c>
    </row>
    <row r="146" spans="1:12" ht="39.6" x14ac:dyDescent="0.25">
      <c r="A146" s="298" t="s">
        <v>538</v>
      </c>
      <c r="B146" s="202" t="s">
        <v>276</v>
      </c>
      <c r="C146" s="203" t="s">
        <v>24</v>
      </c>
      <c r="D146" s="204" t="s">
        <v>277</v>
      </c>
      <c r="E146" s="205" t="s">
        <v>166</v>
      </c>
      <c r="F146" s="289">
        <v>3.7</v>
      </c>
      <c r="G146" s="278"/>
      <c r="H146" s="278"/>
      <c r="I146" s="196">
        <f t="shared" si="113"/>
        <v>0</v>
      </c>
      <c r="J146" s="196">
        <f t="shared" si="114"/>
        <v>0</v>
      </c>
      <c r="K146" s="196">
        <f t="shared" si="115"/>
        <v>0</v>
      </c>
      <c r="L146" s="196">
        <f t="shared" si="116"/>
        <v>0</v>
      </c>
    </row>
    <row r="147" spans="1:12" ht="39.6" x14ac:dyDescent="0.25">
      <c r="A147" s="298" t="s">
        <v>539</v>
      </c>
      <c r="B147" s="202" t="s">
        <v>447</v>
      </c>
      <c r="C147" s="203" t="s">
        <v>24</v>
      </c>
      <c r="D147" s="204" t="s">
        <v>448</v>
      </c>
      <c r="E147" s="205" t="s">
        <v>166</v>
      </c>
      <c r="F147" s="289">
        <v>11.4</v>
      </c>
      <c r="G147" s="278"/>
      <c r="H147" s="278"/>
      <c r="I147" s="196">
        <f t="shared" si="113"/>
        <v>0</v>
      </c>
      <c r="J147" s="196">
        <f t="shared" si="114"/>
        <v>0</v>
      </c>
      <c r="K147" s="196">
        <f t="shared" si="115"/>
        <v>0</v>
      </c>
      <c r="L147" s="196">
        <f t="shared" si="116"/>
        <v>0</v>
      </c>
    </row>
    <row r="148" spans="1:12" ht="39.6" x14ac:dyDescent="0.25">
      <c r="A148" s="298" t="s">
        <v>540</v>
      </c>
      <c r="B148" s="202" t="s">
        <v>451</v>
      </c>
      <c r="C148" s="203" t="s">
        <v>26</v>
      </c>
      <c r="D148" s="204" t="s">
        <v>452</v>
      </c>
      <c r="E148" s="205" t="s">
        <v>46</v>
      </c>
      <c r="F148" s="289">
        <v>0.1</v>
      </c>
      <c r="G148" s="278"/>
      <c r="H148" s="278"/>
      <c r="I148" s="196">
        <f t="shared" si="113"/>
        <v>0</v>
      </c>
      <c r="J148" s="196">
        <f t="shared" si="114"/>
        <v>0</v>
      </c>
      <c r="K148" s="196">
        <f t="shared" si="115"/>
        <v>0</v>
      </c>
      <c r="L148" s="196">
        <f t="shared" si="116"/>
        <v>0</v>
      </c>
    </row>
    <row r="149" spans="1:12" s="358" customFormat="1" x14ac:dyDescent="0.25">
      <c r="A149" s="378" t="s">
        <v>541</v>
      </c>
      <c r="B149" s="379"/>
      <c r="C149" s="379"/>
      <c r="D149" s="378" t="s">
        <v>542</v>
      </c>
      <c r="E149" s="378"/>
      <c r="F149" s="380"/>
      <c r="G149" s="299"/>
      <c r="H149" s="299"/>
      <c r="I149" s="299"/>
      <c r="J149" s="299"/>
      <c r="K149" s="299"/>
      <c r="L149" s="381">
        <f>SUM(L150:L153)</f>
        <v>0</v>
      </c>
    </row>
    <row r="150" spans="1:12" ht="39.6" x14ac:dyDescent="0.25">
      <c r="A150" s="298" t="s">
        <v>543</v>
      </c>
      <c r="B150" s="341" t="s">
        <v>274</v>
      </c>
      <c r="C150" s="342" t="s">
        <v>24</v>
      </c>
      <c r="D150" s="298" t="s">
        <v>275</v>
      </c>
      <c r="E150" s="343" t="s">
        <v>19</v>
      </c>
      <c r="F150" s="275">
        <v>7.8</v>
      </c>
      <c r="G150" s="277"/>
      <c r="H150" s="277"/>
      <c r="I150" s="196">
        <f t="shared" ref="I150:I153" si="117">TRUNC(SUM(G150:H150),2)</f>
        <v>0</v>
      </c>
      <c r="J150" s="196">
        <f t="shared" ref="J150:J153" si="118">TRUNC(F150*G150,2)</f>
        <v>0</v>
      </c>
      <c r="K150" s="196">
        <f t="shared" ref="K150:K153" si="119">TRUNC(F150*H150,2)</f>
        <v>0</v>
      </c>
      <c r="L150" s="196">
        <f t="shared" ref="L150:L153" si="120">TRUNC(SUM(K150,J150),2)</f>
        <v>0</v>
      </c>
    </row>
    <row r="151" spans="1:12" ht="39.6" x14ac:dyDescent="0.25">
      <c r="A151" s="298" t="s">
        <v>544</v>
      </c>
      <c r="B151" s="202" t="s">
        <v>276</v>
      </c>
      <c r="C151" s="203" t="s">
        <v>24</v>
      </c>
      <c r="D151" s="204" t="s">
        <v>277</v>
      </c>
      <c r="E151" s="205" t="s">
        <v>166</v>
      </c>
      <c r="F151" s="289">
        <v>16.8</v>
      </c>
      <c r="G151" s="278"/>
      <c r="H151" s="278"/>
      <c r="I151" s="196">
        <f t="shared" si="117"/>
        <v>0</v>
      </c>
      <c r="J151" s="196">
        <f t="shared" si="118"/>
        <v>0</v>
      </c>
      <c r="K151" s="196">
        <f t="shared" si="119"/>
        <v>0</v>
      </c>
      <c r="L151" s="196">
        <f t="shared" si="120"/>
        <v>0</v>
      </c>
    </row>
    <row r="152" spans="1:12" ht="39.6" x14ac:dyDescent="0.25">
      <c r="A152" s="298" t="s">
        <v>545</v>
      </c>
      <c r="B152" s="202" t="s">
        <v>278</v>
      </c>
      <c r="C152" s="203" t="s">
        <v>24</v>
      </c>
      <c r="D152" s="204" t="s">
        <v>279</v>
      </c>
      <c r="E152" s="205" t="s">
        <v>166</v>
      </c>
      <c r="F152" s="289">
        <v>15.5</v>
      </c>
      <c r="G152" s="278"/>
      <c r="H152" s="278"/>
      <c r="I152" s="196">
        <f t="shared" si="117"/>
        <v>0</v>
      </c>
      <c r="J152" s="196">
        <f t="shared" si="118"/>
        <v>0</v>
      </c>
      <c r="K152" s="196">
        <f t="shared" si="119"/>
        <v>0</v>
      </c>
      <c r="L152" s="196">
        <f t="shared" si="120"/>
        <v>0</v>
      </c>
    </row>
    <row r="153" spans="1:12" ht="39.6" x14ac:dyDescent="0.25">
      <c r="A153" s="298" t="s">
        <v>546</v>
      </c>
      <c r="B153" s="202" t="s">
        <v>271</v>
      </c>
      <c r="C153" s="203" t="s">
        <v>26</v>
      </c>
      <c r="D153" s="204" t="s">
        <v>272</v>
      </c>
      <c r="E153" s="205" t="s">
        <v>46</v>
      </c>
      <c r="F153" s="289">
        <v>0.4</v>
      </c>
      <c r="G153" s="278"/>
      <c r="H153" s="278"/>
      <c r="I153" s="196">
        <f t="shared" si="117"/>
        <v>0</v>
      </c>
      <c r="J153" s="196">
        <f t="shared" si="118"/>
        <v>0</v>
      </c>
      <c r="K153" s="196">
        <f t="shared" si="119"/>
        <v>0</v>
      </c>
      <c r="L153" s="196">
        <f t="shared" si="120"/>
        <v>0</v>
      </c>
    </row>
    <row r="154" spans="1:12" s="358" customFormat="1" x14ac:dyDescent="0.25">
      <c r="A154" s="355" t="s">
        <v>236</v>
      </c>
      <c r="B154" s="356"/>
      <c r="C154" s="356"/>
      <c r="D154" s="355" t="s">
        <v>170</v>
      </c>
      <c r="E154" s="355"/>
      <c r="F154" s="359"/>
      <c r="G154" s="290"/>
      <c r="H154" s="290"/>
      <c r="I154" s="290"/>
      <c r="J154" s="290"/>
      <c r="K154" s="290"/>
      <c r="L154" s="357">
        <f>SUM(L155:L155)</f>
        <v>0</v>
      </c>
    </row>
    <row r="155" spans="1:12" s="387" customFormat="1" ht="27.75" customHeight="1" x14ac:dyDescent="0.25">
      <c r="A155" s="385" t="s">
        <v>237</v>
      </c>
      <c r="B155" s="281" t="s">
        <v>798</v>
      </c>
      <c r="C155" s="281" t="s">
        <v>26</v>
      </c>
      <c r="D155" s="383" t="s">
        <v>799</v>
      </c>
      <c r="E155" s="414" t="s">
        <v>19</v>
      </c>
      <c r="F155" s="289">
        <v>149.69999999999999</v>
      </c>
      <c r="G155" s="278"/>
      <c r="H155" s="278"/>
      <c r="I155" s="277">
        <f t="shared" ref="I155" si="121">TRUNC(SUM(G155:H155),2)</f>
        <v>0</v>
      </c>
      <c r="J155" s="277">
        <f>TRUNC(F155*G155,2)</f>
        <v>0</v>
      </c>
      <c r="K155" s="277">
        <f>TRUNC(F155*H155,2)</f>
        <v>0</v>
      </c>
      <c r="L155" s="277">
        <f>TRUNC(SUM(K155,J155),2)</f>
        <v>0</v>
      </c>
    </row>
    <row r="156" spans="1:12" x14ac:dyDescent="0.25">
      <c r="A156" s="366"/>
      <c r="B156" s="367"/>
      <c r="C156" s="368"/>
      <c r="D156" s="369" t="s">
        <v>84</v>
      </c>
      <c r="E156" s="370" t="s">
        <v>85</v>
      </c>
      <c r="F156" s="371"/>
      <c r="G156" s="291"/>
      <c r="H156" s="291"/>
      <c r="I156" s="291"/>
      <c r="J156" s="372">
        <f>SUM(J53:J155)</f>
        <v>0</v>
      </c>
      <c r="K156" s="372">
        <f>SUM(K53:K155)</f>
        <v>0</v>
      </c>
      <c r="L156" s="291"/>
    </row>
    <row r="157" spans="1:12" x14ac:dyDescent="0.25">
      <c r="A157" s="373"/>
      <c r="B157" s="374"/>
      <c r="C157" s="374"/>
      <c r="D157" s="373" t="s">
        <v>85</v>
      </c>
      <c r="E157" s="374" t="s">
        <v>85</v>
      </c>
      <c r="F157" s="375"/>
      <c r="G157" s="292"/>
      <c r="H157" s="292"/>
      <c r="I157" s="292"/>
      <c r="J157" s="376"/>
      <c r="K157" s="376">
        <f>SUM(J156:K156)</f>
        <v>0</v>
      </c>
      <c r="L157" s="292"/>
    </row>
    <row r="158" spans="1:12" x14ac:dyDescent="0.25">
      <c r="A158" s="352">
        <v>3</v>
      </c>
      <c r="B158" s="353"/>
      <c r="C158" s="353"/>
      <c r="D158" s="352" t="s">
        <v>50</v>
      </c>
      <c r="E158" s="352"/>
      <c r="F158" s="377"/>
      <c r="G158" s="293"/>
      <c r="H158" s="293"/>
      <c r="I158" s="293"/>
      <c r="J158" s="293"/>
      <c r="K158" s="293"/>
      <c r="L158" s="354">
        <f>SUM(L159:L165)</f>
        <v>0</v>
      </c>
    </row>
    <row r="159" spans="1:12" ht="39.6" x14ac:dyDescent="0.25">
      <c r="A159" s="298" t="s">
        <v>280</v>
      </c>
      <c r="B159" s="341" t="s">
        <v>281</v>
      </c>
      <c r="C159" s="342" t="s">
        <v>24</v>
      </c>
      <c r="D159" s="298" t="s">
        <v>282</v>
      </c>
      <c r="E159" s="343" t="s">
        <v>19</v>
      </c>
      <c r="F159" s="275">
        <v>75.989999999999995</v>
      </c>
      <c r="G159" s="277"/>
      <c r="H159" s="277"/>
      <c r="I159" s="196">
        <f t="shared" ref="I159" si="122">TRUNC(SUM(G159:H159),2)</f>
        <v>0</v>
      </c>
      <c r="J159" s="196">
        <f>TRUNC(F159*G159,2)</f>
        <v>0</v>
      </c>
      <c r="K159" s="196">
        <f>TRUNC(F159*H159,2)</f>
        <v>0</v>
      </c>
      <c r="L159" s="196">
        <f>TRUNC(SUM(K159,J159),2)</f>
        <v>0</v>
      </c>
    </row>
    <row r="160" spans="1:12" ht="39.6" x14ac:dyDescent="0.25">
      <c r="A160" s="298" t="s">
        <v>342</v>
      </c>
      <c r="B160" s="202" t="s">
        <v>550</v>
      </c>
      <c r="C160" s="203" t="s">
        <v>24</v>
      </c>
      <c r="D160" s="204" t="s">
        <v>551</v>
      </c>
      <c r="E160" s="205" t="s">
        <v>19</v>
      </c>
      <c r="F160" s="289">
        <v>71.56</v>
      </c>
      <c r="G160" s="278"/>
      <c r="H160" s="278"/>
      <c r="I160" s="196">
        <f t="shared" ref="I160:I164" si="123">TRUNC(SUM(G160:H160),2)</f>
        <v>0</v>
      </c>
      <c r="J160" s="196">
        <f t="shared" ref="J160:J164" si="124">TRUNC(F160*G160,2)</f>
        <v>0</v>
      </c>
      <c r="K160" s="196">
        <f t="shared" ref="K160:K164" si="125">TRUNC(F160*H160,2)</f>
        <v>0</v>
      </c>
      <c r="L160" s="196">
        <f t="shared" ref="L160:L164" si="126">TRUNC(SUM(K160,J160),2)</f>
        <v>0</v>
      </c>
    </row>
    <row r="161" spans="1:12" ht="26.4" x14ac:dyDescent="0.25">
      <c r="A161" s="298" t="s">
        <v>343</v>
      </c>
      <c r="B161" s="202" t="s">
        <v>552</v>
      </c>
      <c r="C161" s="203" t="s">
        <v>24</v>
      </c>
      <c r="D161" s="204" t="s">
        <v>553</v>
      </c>
      <c r="E161" s="205" t="s">
        <v>19</v>
      </c>
      <c r="F161" s="289">
        <v>21.93</v>
      </c>
      <c r="G161" s="278"/>
      <c r="H161" s="278"/>
      <c r="I161" s="196">
        <f t="shared" ref="I161:I163" si="127">TRUNC(SUM(G161:H161),2)</f>
        <v>0</v>
      </c>
      <c r="J161" s="196">
        <f t="shared" ref="J161:J163" si="128">TRUNC(F161*G161,2)</f>
        <v>0</v>
      </c>
      <c r="K161" s="196">
        <f t="shared" ref="K161:K163" si="129">TRUNC(F161*H161,2)</f>
        <v>0</v>
      </c>
      <c r="L161" s="196">
        <f t="shared" ref="L161:L163" si="130">TRUNC(SUM(K161,J161),2)</f>
        <v>0</v>
      </c>
    </row>
    <row r="162" spans="1:12" ht="52.8" x14ac:dyDescent="0.25">
      <c r="A162" s="298" t="s">
        <v>344</v>
      </c>
      <c r="B162" s="202" t="s">
        <v>554</v>
      </c>
      <c r="C162" s="203" t="s">
        <v>24</v>
      </c>
      <c r="D162" s="204" t="s">
        <v>555</v>
      </c>
      <c r="E162" s="205" t="s">
        <v>19</v>
      </c>
      <c r="F162" s="289">
        <v>2.4300000000000002</v>
      </c>
      <c r="G162" s="278"/>
      <c r="H162" s="278"/>
      <c r="I162" s="196">
        <f t="shared" si="127"/>
        <v>0</v>
      </c>
      <c r="J162" s="196">
        <f t="shared" si="128"/>
        <v>0</v>
      </c>
      <c r="K162" s="196">
        <f t="shared" si="129"/>
        <v>0</v>
      </c>
      <c r="L162" s="196">
        <f t="shared" si="130"/>
        <v>0</v>
      </c>
    </row>
    <row r="163" spans="1:12" ht="26.4" x14ac:dyDescent="0.25">
      <c r="A163" s="298" t="s">
        <v>547</v>
      </c>
      <c r="B163" s="202" t="s">
        <v>556</v>
      </c>
      <c r="C163" s="203" t="s">
        <v>26</v>
      </c>
      <c r="D163" s="204" t="s">
        <v>557</v>
      </c>
      <c r="E163" s="205" t="s">
        <v>19</v>
      </c>
      <c r="F163" s="289">
        <v>16.93</v>
      </c>
      <c r="G163" s="278"/>
      <c r="H163" s="278"/>
      <c r="I163" s="196">
        <f t="shared" si="127"/>
        <v>0</v>
      </c>
      <c r="J163" s="196">
        <f t="shared" si="128"/>
        <v>0</v>
      </c>
      <c r="K163" s="196">
        <f t="shared" si="129"/>
        <v>0</v>
      </c>
      <c r="L163" s="196">
        <f t="shared" si="130"/>
        <v>0</v>
      </c>
    </row>
    <row r="164" spans="1:12" ht="26.4" x14ac:dyDescent="0.25">
      <c r="A164" s="298" t="s">
        <v>548</v>
      </c>
      <c r="B164" s="202" t="s">
        <v>558</v>
      </c>
      <c r="C164" s="203" t="s">
        <v>24</v>
      </c>
      <c r="D164" s="204" t="s">
        <v>559</v>
      </c>
      <c r="E164" s="205" t="s">
        <v>162</v>
      </c>
      <c r="F164" s="289">
        <v>7.28</v>
      </c>
      <c r="G164" s="278"/>
      <c r="H164" s="278"/>
      <c r="I164" s="196">
        <f t="shared" si="123"/>
        <v>0</v>
      </c>
      <c r="J164" s="196">
        <f t="shared" si="124"/>
        <v>0</v>
      </c>
      <c r="K164" s="196">
        <f t="shared" si="125"/>
        <v>0</v>
      </c>
      <c r="L164" s="196">
        <f t="shared" si="126"/>
        <v>0</v>
      </c>
    </row>
    <row r="165" spans="1:12" ht="26.4" x14ac:dyDescent="0.25">
      <c r="A165" s="298" t="s">
        <v>549</v>
      </c>
      <c r="B165" s="202" t="s">
        <v>560</v>
      </c>
      <c r="C165" s="203" t="s">
        <v>24</v>
      </c>
      <c r="D165" s="204" t="s">
        <v>561</v>
      </c>
      <c r="E165" s="205" t="s">
        <v>162</v>
      </c>
      <c r="F165" s="289">
        <v>7.28</v>
      </c>
      <c r="G165" s="278"/>
      <c r="H165" s="278"/>
      <c r="I165" s="196">
        <f t="shared" ref="I165" si="131">TRUNC(SUM(G165:H165),2)</f>
        <v>0</v>
      </c>
      <c r="J165" s="196">
        <f t="shared" ref="J165" si="132">TRUNC(F165*G165,2)</f>
        <v>0</v>
      </c>
      <c r="K165" s="196">
        <f t="shared" ref="K165" si="133">TRUNC(F165*H165,2)</f>
        <v>0</v>
      </c>
      <c r="L165" s="196">
        <f t="shared" ref="L165" si="134">TRUNC(SUM(K165,J165),2)</f>
        <v>0</v>
      </c>
    </row>
    <row r="166" spans="1:12" x14ac:dyDescent="0.25">
      <c r="A166" s="366"/>
      <c r="B166" s="367"/>
      <c r="C166" s="368"/>
      <c r="D166" s="369" t="s">
        <v>84</v>
      </c>
      <c r="E166" s="370" t="s">
        <v>85</v>
      </c>
      <c r="F166" s="371"/>
      <c r="G166" s="291"/>
      <c r="H166" s="291"/>
      <c r="I166" s="291"/>
      <c r="J166" s="372">
        <f>SUM(J159:J165)</f>
        <v>0</v>
      </c>
      <c r="K166" s="372">
        <f>SUM(K159:K165)</f>
        <v>0</v>
      </c>
      <c r="L166" s="291"/>
    </row>
    <row r="167" spans="1:12" x14ac:dyDescent="0.25">
      <c r="A167" s="373"/>
      <c r="B167" s="374"/>
      <c r="C167" s="374"/>
      <c r="D167" s="373" t="s">
        <v>85</v>
      </c>
      <c r="E167" s="374" t="s">
        <v>85</v>
      </c>
      <c r="F167" s="375"/>
      <c r="G167" s="292"/>
      <c r="H167" s="292"/>
      <c r="I167" s="292"/>
      <c r="J167" s="376"/>
      <c r="K167" s="376">
        <f>SUM(J166:K166)</f>
        <v>0</v>
      </c>
      <c r="L167" s="292"/>
    </row>
    <row r="168" spans="1:12" x14ac:dyDescent="0.25">
      <c r="A168" s="352">
        <v>4</v>
      </c>
      <c r="B168" s="353"/>
      <c r="C168" s="353"/>
      <c r="D168" s="352" t="s">
        <v>562</v>
      </c>
      <c r="E168" s="352"/>
      <c r="F168" s="377"/>
      <c r="G168" s="293"/>
      <c r="H168" s="293"/>
      <c r="I168" s="293"/>
      <c r="J168" s="293"/>
      <c r="K168" s="293"/>
      <c r="L168" s="354">
        <f>L169+L173+L176+L171</f>
        <v>0</v>
      </c>
    </row>
    <row r="169" spans="1:12" s="358" customFormat="1" x14ac:dyDescent="0.25">
      <c r="A169" s="355" t="s">
        <v>157</v>
      </c>
      <c r="B169" s="356"/>
      <c r="C169" s="356"/>
      <c r="D169" s="355" t="s">
        <v>563</v>
      </c>
      <c r="E169" s="355"/>
      <c r="F169" s="359"/>
      <c r="G169" s="290"/>
      <c r="H169" s="290"/>
      <c r="I169" s="290"/>
      <c r="J169" s="290"/>
      <c r="K169" s="290"/>
      <c r="L169" s="357">
        <f>SUM(L170:L170)</f>
        <v>0</v>
      </c>
    </row>
    <row r="170" spans="1:12" ht="26.4" x14ac:dyDescent="0.25">
      <c r="A170" s="298" t="s">
        <v>283</v>
      </c>
      <c r="B170" s="202" t="s">
        <v>564</v>
      </c>
      <c r="C170" s="203" t="s">
        <v>26</v>
      </c>
      <c r="D170" s="298" t="s">
        <v>565</v>
      </c>
      <c r="E170" s="343" t="s">
        <v>19</v>
      </c>
      <c r="F170" s="275">
        <v>85.6</v>
      </c>
      <c r="G170" s="277"/>
      <c r="H170" s="277"/>
      <c r="I170" s="196">
        <f t="shared" ref="I170" si="135">TRUNC(SUM(G170:H170),2)</f>
        <v>0</v>
      </c>
      <c r="J170" s="196">
        <f t="shared" ref="J170" si="136">TRUNC(F170*G170,2)</f>
        <v>0</v>
      </c>
      <c r="K170" s="196">
        <f t="shared" ref="K170" si="137">TRUNC(F170*H170,2)</f>
        <v>0</v>
      </c>
      <c r="L170" s="196">
        <f t="shared" ref="L170" si="138">TRUNC(SUM(K170,J170),2)</f>
        <v>0</v>
      </c>
    </row>
    <row r="171" spans="1:12" s="358" customFormat="1" x14ac:dyDescent="0.25">
      <c r="A171" s="355" t="s">
        <v>238</v>
      </c>
      <c r="B171" s="356"/>
      <c r="C171" s="356"/>
      <c r="D171" s="355" t="s">
        <v>566</v>
      </c>
      <c r="E171" s="355"/>
      <c r="F171" s="359"/>
      <c r="G171" s="290"/>
      <c r="H171" s="290"/>
      <c r="I171" s="290"/>
      <c r="J171" s="290"/>
      <c r="K171" s="290"/>
      <c r="L171" s="357">
        <f>SUM(L172:L172)</f>
        <v>0</v>
      </c>
    </row>
    <row r="172" spans="1:12" ht="26.4" x14ac:dyDescent="0.25">
      <c r="A172" s="298" t="s">
        <v>284</v>
      </c>
      <c r="B172" s="202" t="s">
        <v>567</v>
      </c>
      <c r="C172" s="203" t="s">
        <v>26</v>
      </c>
      <c r="D172" s="298" t="s">
        <v>568</v>
      </c>
      <c r="E172" s="343" t="s">
        <v>51</v>
      </c>
      <c r="F172" s="275">
        <v>15.23</v>
      </c>
      <c r="G172" s="277"/>
      <c r="H172" s="277"/>
      <c r="I172" s="196">
        <f t="shared" ref="I172" si="139">TRUNC(SUM(G172:H172),2)</f>
        <v>0</v>
      </c>
      <c r="J172" s="196">
        <f t="shared" ref="J172" si="140">TRUNC(F172*G172,2)</f>
        <v>0</v>
      </c>
      <c r="K172" s="196">
        <f t="shared" ref="K172" si="141">TRUNC(F172*H172,2)</f>
        <v>0</v>
      </c>
      <c r="L172" s="196">
        <f t="shared" ref="L172" si="142">TRUNC(SUM(K172,J172),2)</f>
        <v>0</v>
      </c>
    </row>
    <row r="173" spans="1:12" s="358" customFormat="1" x14ac:dyDescent="0.25">
      <c r="A173" s="355" t="s">
        <v>574</v>
      </c>
      <c r="B173" s="356"/>
      <c r="C173" s="356"/>
      <c r="D173" s="355" t="s">
        <v>569</v>
      </c>
      <c r="E173" s="355"/>
      <c r="F173" s="359"/>
      <c r="G173" s="290"/>
      <c r="H173" s="290"/>
      <c r="I173" s="290"/>
      <c r="J173" s="290"/>
      <c r="K173" s="290"/>
      <c r="L173" s="357">
        <f>SUM(L174:L175)</f>
        <v>0</v>
      </c>
    </row>
    <row r="174" spans="1:12" ht="27" customHeight="1" x14ac:dyDescent="0.25">
      <c r="A174" s="298" t="s">
        <v>575</v>
      </c>
      <c r="B174" s="202" t="s">
        <v>570</v>
      </c>
      <c r="C174" s="203" t="s">
        <v>24</v>
      </c>
      <c r="D174" s="204" t="s">
        <v>571</v>
      </c>
      <c r="E174" s="205" t="s">
        <v>19</v>
      </c>
      <c r="F174" s="289">
        <v>77.819999999999993</v>
      </c>
      <c r="G174" s="279"/>
      <c r="H174" s="279"/>
      <c r="I174" s="196">
        <f t="shared" ref="I174:I177" si="143">TRUNC(SUM(G174:H174),2)</f>
        <v>0</v>
      </c>
      <c r="J174" s="196">
        <f t="shared" ref="J174:J177" si="144">TRUNC(F174*G174,2)</f>
        <v>0</v>
      </c>
      <c r="K174" s="196">
        <f t="shared" ref="K174:K177" si="145">TRUNC(F174*H174,2)</f>
        <v>0</v>
      </c>
      <c r="L174" s="196">
        <f t="shared" ref="L174:L177" si="146">TRUNC(SUM(K174,J174),2)</f>
        <v>0</v>
      </c>
    </row>
    <row r="175" spans="1:12" ht="27" customHeight="1" x14ac:dyDescent="0.25">
      <c r="A175" s="298" t="s">
        <v>576</v>
      </c>
      <c r="B175" s="202" t="s">
        <v>572</v>
      </c>
      <c r="C175" s="203" t="s">
        <v>26</v>
      </c>
      <c r="D175" s="204" t="s">
        <v>573</v>
      </c>
      <c r="E175" s="205" t="s">
        <v>51</v>
      </c>
      <c r="F175" s="289">
        <v>60.55</v>
      </c>
      <c r="G175" s="279"/>
      <c r="H175" s="279"/>
      <c r="I175" s="196">
        <f t="shared" ref="I175" si="147">TRUNC(SUM(G175:H175),2)</f>
        <v>0</v>
      </c>
      <c r="J175" s="196">
        <f t="shared" ref="J175" si="148">TRUNC(F175*G175,2)</f>
        <v>0</v>
      </c>
      <c r="K175" s="196">
        <f t="shared" ref="K175" si="149">TRUNC(F175*H175,2)</f>
        <v>0</v>
      </c>
      <c r="L175" s="196">
        <f t="shared" ref="L175" si="150">TRUNC(SUM(K175,J175),2)</f>
        <v>0</v>
      </c>
    </row>
    <row r="176" spans="1:12" s="358" customFormat="1" x14ac:dyDescent="0.25">
      <c r="A176" s="355" t="s">
        <v>588</v>
      </c>
      <c r="B176" s="356"/>
      <c r="C176" s="356"/>
      <c r="D176" s="355" t="s">
        <v>577</v>
      </c>
      <c r="E176" s="355"/>
      <c r="F176" s="359"/>
      <c r="G176" s="290"/>
      <c r="H176" s="290"/>
      <c r="I176" s="290"/>
      <c r="J176" s="290"/>
      <c r="K176" s="290"/>
      <c r="L176" s="357">
        <f>SUM(L177:L181)</f>
        <v>0</v>
      </c>
    </row>
    <row r="177" spans="1:12" ht="37.5" customHeight="1" x14ac:dyDescent="0.25">
      <c r="A177" s="298" t="s">
        <v>589</v>
      </c>
      <c r="B177" s="202" t="s">
        <v>578</v>
      </c>
      <c r="C177" s="203" t="s">
        <v>24</v>
      </c>
      <c r="D177" s="298" t="s">
        <v>579</v>
      </c>
      <c r="E177" s="205" t="s">
        <v>19</v>
      </c>
      <c r="F177" s="275">
        <v>17.68</v>
      </c>
      <c r="G177" s="196"/>
      <c r="H177" s="196"/>
      <c r="I177" s="196">
        <f t="shared" si="143"/>
        <v>0</v>
      </c>
      <c r="J177" s="196">
        <f t="shared" si="144"/>
        <v>0</v>
      </c>
      <c r="K177" s="196">
        <f t="shared" si="145"/>
        <v>0</v>
      </c>
      <c r="L177" s="196">
        <f t="shared" si="146"/>
        <v>0</v>
      </c>
    </row>
    <row r="178" spans="1:12" ht="26.25" customHeight="1" x14ac:dyDescent="0.25">
      <c r="A178" s="298" t="s">
        <v>590</v>
      </c>
      <c r="B178" s="202" t="s">
        <v>580</v>
      </c>
      <c r="C178" s="203" t="s">
        <v>24</v>
      </c>
      <c r="D178" s="204" t="s">
        <v>581</v>
      </c>
      <c r="E178" s="205" t="s">
        <v>19</v>
      </c>
      <c r="F178" s="289">
        <v>17.68</v>
      </c>
      <c r="G178" s="279"/>
      <c r="H178" s="279"/>
      <c r="I178" s="196">
        <f t="shared" ref="I178:I181" si="151">TRUNC(SUM(G178:H178),2)</f>
        <v>0</v>
      </c>
      <c r="J178" s="196">
        <f t="shared" ref="J178:J181" si="152">TRUNC(F178*G178,2)</f>
        <v>0</v>
      </c>
      <c r="K178" s="196">
        <f t="shared" ref="K178:K181" si="153">TRUNC(F178*H178,2)</f>
        <v>0</v>
      </c>
      <c r="L178" s="196">
        <f t="shared" ref="L178:L181" si="154">TRUNC(SUM(K178,J178),2)</f>
        <v>0</v>
      </c>
    </row>
    <row r="179" spans="1:12" ht="26.4" x14ac:dyDescent="0.25">
      <c r="A179" s="298" t="s">
        <v>591</v>
      </c>
      <c r="B179" s="202" t="s">
        <v>582</v>
      </c>
      <c r="C179" s="203" t="s">
        <v>24</v>
      </c>
      <c r="D179" s="204" t="s">
        <v>583</v>
      </c>
      <c r="E179" s="205" t="s">
        <v>19</v>
      </c>
      <c r="F179" s="289">
        <v>95.5</v>
      </c>
      <c r="G179" s="279"/>
      <c r="H179" s="279"/>
      <c r="I179" s="196">
        <f t="shared" si="151"/>
        <v>0</v>
      </c>
      <c r="J179" s="196">
        <f t="shared" si="152"/>
        <v>0</v>
      </c>
      <c r="K179" s="196">
        <f t="shared" si="153"/>
        <v>0</v>
      </c>
      <c r="L179" s="196">
        <f t="shared" si="154"/>
        <v>0</v>
      </c>
    </row>
    <row r="180" spans="1:12" ht="26.4" x14ac:dyDescent="0.25">
      <c r="A180" s="298" t="s">
        <v>592</v>
      </c>
      <c r="B180" s="202" t="s">
        <v>584</v>
      </c>
      <c r="C180" s="203" t="s">
        <v>24</v>
      </c>
      <c r="D180" s="204" t="s">
        <v>585</v>
      </c>
      <c r="E180" s="205" t="s">
        <v>19</v>
      </c>
      <c r="F180" s="289">
        <v>17.68</v>
      </c>
      <c r="G180" s="279"/>
      <c r="H180" s="279"/>
      <c r="I180" s="196">
        <f t="shared" si="151"/>
        <v>0</v>
      </c>
      <c r="J180" s="196">
        <f t="shared" si="152"/>
        <v>0</v>
      </c>
      <c r="K180" s="196">
        <f t="shared" si="153"/>
        <v>0</v>
      </c>
      <c r="L180" s="196">
        <f t="shared" si="154"/>
        <v>0</v>
      </c>
    </row>
    <row r="181" spans="1:12" ht="26.4" x14ac:dyDescent="0.25">
      <c r="A181" s="298" t="s">
        <v>593</v>
      </c>
      <c r="B181" s="202" t="s">
        <v>586</v>
      </c>
      <c r="C181" s="203" t="s">
        <v>24</v>
      </c>
      <c r="D181" s="204" t="s">
        <v>587</v>
      </c>
      <c r="E181" s="205" t="s">
        <v>19</v>
      </c>
      <c r="F181" s="289">
        <v>95.5</v>
      </c>
      <c r="G181" s="279"/>
      <c r="H181" s="279"/>
      <c r="I181" s="196">
        <f t="shared" si="151"/>
        <v>0</v>
      </c>
      <c r="J181" s="196">
        <f t="shared" si="152"/>
        <v>0</v>
      </c>
      <c r="K181" s="196">
        <f t="shared" si="153"/>
        <v>0</v>
      </c>
      <c r="L181" s="196">
        <f t="shared" si="154"/>
        <v>0</v>
      </c>
    </row>
    <row r="182" spans="1:12" x14ac:dyDescent="0.25">
      <c r="A182" s="366"/>
      <c r="B182" s="202"/>
      <c r="C182" s="368"/>
      <c r="D182" s="369" t="s">
        <v>84</v>
      </c>
      <c r="E182" s="370" t="s">
        <v>85</v>
      </c>
      <c r="F182" s="371"/>
      <c r="G182" s="291"/>
      <c r="H182" s="291"/>
      <c r="I182" s="291"/>
      <c r="J182" s="372">
        <f>SUM(J170:J181)</f>
        <v>0</v>
      </c>
      <c r="K182" s="372">
        <f>SUM(K170:K181)</f>
        <v>0</v>
      </c>
      <c r="L182" s="291"/>
    </row>
    <row r="183" spans="1:12" x14ac:dyDescent="0.25">
      <c r="A183" s="373"/>
      <c r="B183" s="374"/>
      <c r="C183" s="374"/>
      <c r="D183" s="373" t="s">
        <v>85</v>
      </c>
      <c r="E183" s="374" t="s">
        <v>85</v>
      </c>
      <c r="F183" s="375"/>
      <c r="G183" s="292"/>
      <c r="H183" s="292"/>
      <c r="I183" s="292"/>
      <c r="J183" s="376"/>
      <c r="K183" s="376">
        <f>SUM(J182:K182)</f>
        <v>0</v>
      </c>
      <c r="L183" s="292"/>
    </row>
    <row r="184" spans="1:12" x14ac:dyDescent="0.25">
      <c r="A184" s="352">
        <v>5</v>
      </c>
      <c r="B184" s="353"/>
      <c r="C184" s="353"/>
      <c r="D184" s="352" t="s">
        <v>594</v>
      </c>
      <c r="E184" s="352"/>
      <c r="F184" s="377"/>
      <c r="G184" s="293"/>
      <c r="H184" s="293"/>
      <c r="I184" s="293"/>
      <c r="J184" s="293"/>
      <c r="K184" s="293"/>
      <c r="L184" s="354">
        <f>SUM(L185:L187)</f>
        <v>0</v>
      </c>
    </row>
    <row r="185" spans="1:12" ht="24.75" customHeight="1" x14ac:dyDescent="0.25">
      <c r="A185" s="298" t="s">
        <v>601</v>
      </c>
      <c r="B185" s="341" t="s">
        <v>595</v>
      </c>
      <c r="C185" s="342" t="s">
        <v>24</v>
      </c>
      <c r="D185" s="298" t="s">
        <v>596</v>
      </c>
      <c r="E185" s="343" t="s">
        <v>19</v>
      </c>
      <c r="F185" s="275">
        <v>10.78</v>
      </c>
      <c r="G185" s="277"/>
      <c r="H185" s="277"/>
      <c r="I185" s="196">
        <f t="shared" ref="I185" si="155">TRUNC(SUM(G185:H185),2)</f>
        <v>0</v>
      </c>
      <c r="J185" s="196">
        <f t="shared" ref="J185:J187" si="156">TRUNC(F185*G185,2)</f>
        <v>0</v>
      </c>
      <c r="K185" s="196">
        <f t="shared" ref="K185:K187" si="157">TRUNC(F185*H185,2)</f>
        <v>0</v>
      </c>
      <c r="L185" s="196">
        <f t="shared" ref="L185:L187" si="158">TRUNC(SUM(K185,J185),2)</f>
        <v>0</v>
      </c>
    </row>
    <row r="186" spans="1:12" ht="40.5" customHeight="1" x14ac:dyDescent="0.25">
      <c r="A186" s="298" t="s">
        <v>602</v>
      </c>
      <c r="B186" s="341" t="s">
        <v>597</v>
      </c>
      <c r="C186" s="342" t="s">
        <v>24</v>
      </c>
      <c r="D186" s="298" t="s">
        <v>598</v>
      </c>
      <c r="E186" s="343" t="s">
        <v>19</v>
      </c>
      <c r="F186" s="275">
        <v>10.78</v>
      </c>
      <c r="G186" s="277"/>
      <c r="H186" s="277"/>
      <c r="I186" s="196">
        <f t="shared" ref="I186:I187" si="159">TRUNC(SUM(G186:H186),2)</f>
        <v>0</v>
      </c>
      <c r="J186" s="196">
        <f t="shared" si="156"/>
        <v>0</v>
      </c>
      <c r="K186" s="196">
        <f t="shared" si="157"/>
        <v>0</v>
      </c>
      <c r="L186" s="196">
        <f t="shared" si="158"/>
        <v>0</v>
      </c>
    </row>
    <row r="187" spans="1:12" ht="52.8" x14ac:dyDescent="0.25">
      <c r="A187" s="298" t="s">
        <v>603</v>
      </c>
      <c r="B187" s="341" t="s">
        <v>599</v>
      </c>
      <c r="C187" s="342" t="s">
        <v>24</v>
      </c>
      <c r="D187" s="298" t="s">
        <v>600</v>
      </c>
      <c r="E187" s="343" t="s">
        <v>19</v>
      </c>
      <c r="F187" s="275">
        <v>10.78</v>
      </c>
      <c r="G187" s="277"/>
      <c r="H187" s="277"/>
      <c r="I187" s="196">
        <f t="shared" si="159"/>
        <v>0</v>
      </c>
      <c r="J187" s="196">
        <f t="shared" si="156"/>
        <v>0</v>
      </c>
      <c r="K187" s="196">
        <f t="shared" si="157"/>
        <v>0</v>
      </c>
      <c r="L187" s="196">
        <f t="shared" si="158"/>
        <v>0</v>
      </c>
    </row>
    <row r="188" spans="1:12" x14ac:dyDescent="0.25">
      <c r="A188" s="366"/>
      <c r="B188" s="202"/>
      <c r="C188" s="368"/>
      <c r="D188" s="369" t="s">
        <v>84</v>
      </c>
      <c r="E188" s="370" t="s">
        <v>85</v>
      </c>
      <c r="F188" s="371"/>
      <c r="G188" s="291"/>
      <c r="H188" s="291"/>
      <c r="I188" s="291"/>
      <c r="J188" s="372">
        <f>SUM(J185:J187)</f>
        <v>0</v>
      </c>
      <c r="K188" s="372">
        <f>SUM(K185:K187)</f>
        <v>0</v>
      </c>
      <c r="L188" s="291"/>
    </row>
    <row r="189" spans="1:12" x14ac:dyDescent="0.25">
      <c r="A189" s="373"/>
      <c r="B189" s="374"/>
      <c r="C189" s="374"/>
      <c r="D189" s="373" t="s">
        <v>85</v>
      </c>
      <c r="E189" s="374" t="s">
        <v>85</v>
      </c>
      <c r="F189" s="375"/>
      <c r="G189" s="292"/>
      <c r="H189" s="292"/>
      <c r="I189" s="292"/>
      <c r="J189" s="376"/>
      <c r="K189" s="376">
        <f>SUM(J188:K188)</f>
        <v>0</v>
      </c>
      <c r="L189" s="292"/>
    </row>
    <row r="190" spans="1:12" x14ac:dyDescent="0.25">
      <c r="A190" s="352">
        <v>6</v>
      </c>
      <c r="B190" s="353"/>
      <c r="C190" s="353"/>
      <c r="D190" s="352" t="s">
        <v>52</v>
      </c>
      <c r="E190" s="352"/>
      <c r="F190" s="377"/>
      <c r="G190" s="293"/>
      <c r="H190" s="293"/>
      <c r="I190" s="293"/>
      <c r="J190" s="293"/>
      <c r="K190" s="293"/>
      <c r="L190" s="354">
        <f>L191+L198</f>
        <v>0</v>
      </c>
    </row>
    <row r="191" spans="1:12" s="358" customFormat="1" x14ac:dyDescent="0.25">
      <c r="A191" s="355" t="s">
        <v>604</v>
      </c>
      <c r="B191" s="356"/>
      <c r="C191" s="356"/>
      <c r="D191" s="355" t="s">
        <v>53</v>
      </c>
      <c r="E191" s="355"/>
      <c r="F191" s="359"/>
      <c r="G191" s="290"/>
      <c r="H191" s="290"/>
      <c r="I191" s="290"/>
      <c r="J191" s="290"/>
      <c r="K191" s="290"/>
      <c r="L191" s="357">
        <f>SUM(L192:L197)</f>
        <v>0</v>
      </c>
    </row>
    <row r="192" spans="1:12" ht="39.6" x14ac:dyDescent="0.25">
      <c r="A192" s="298" t="s">
        <v>605</v>
      </c>
      <c r="B192" s="341" t="s">
        <v>54</v>
      </c>
      <c r="C192" s="342" t="s">
        <v>24</v>
      </c>
      <c r="D192" s="298" t="s">
        <v>55</v>
      </c>
      <c r="E192" s="343" t="s">
        <v>19</v>
      </c>
      <c r="F192" s="275">
        <v>66.23</v>
      </c>
      <c r="G192" s="277"/>
      <c r="H192" s="277"/>
      <c r="I192" s="196">
        <f t="shared" ref="I192" si="160">TRUNC(SUM(G192:H192),2)</f>
        <v>0</v>
      </c>
      <c r="J192" s="196">
        <f t="shared" ref="J192" si="161">TRUNC(F192*G192,2)</f>
        <v>0</v>
      </c>
      <c r="K192" s="196">
        <f t="shared" ref="K192" si="162">TRUNC(F192*H192,2)</f>
        <v>0</v>
      </c>
      <c r="L192" s="196">
        <f t="shared" ref="L192" si="163">TRUNC(SUM(K192,J192),2)</f>
        <v>0</v>
      </c>
    </row>
    <row r="193" spans="1:15" ht="40.5" customHeight="1" x14ac:dyDescent="0.25">
      <c r="A193" s="298" t="s">
        <v>606</v>
      </c>
      <c r="B193" s="341" t="s">
        <v>285</v>
      </c>
      <c r="C193" s="342" t="s">
        <v>24</v>
      </c>
      <c r="D193" s="298" t="s">
        <v>286</v>
      </c>
      <c r="E193" s="343" t="s">
        <v>19</v>
      </c>
      <c r="F193" s="275">
        <v>161.68</v>
      </c>
      <c r="G193" s="277"/>
      <c r="H193" s="277"/>
      <c r="I193" s="196">
        <f t="shared" ref="I193" si="164">TRUNC(SUM(G193:H193),2)</f>
        <v>0</v>
      </c>
      <c r="J193" s="196">
        <f t="shared" ref="J193" si="165">TRUNC(F193*G193,2)</f>
        <v>0</v>
      </c>
      <c r="K193" s="196">
        <f t="shared" ref="K193" si="166">TRUNC(F193*H193,2)</f>
        <v>0</v>
      </c>
      <c r="L193" s="196">
        <f t="shared" ref="L193" si="167">TRUNC(SUM(K193,J193),2)</f>
        <v>0</v>
      </c>
    </row>
    <row r="194" spans="1:15" ht="40.5" customHeight="1" x14ac:dyDescent="0.25">
      <c r="A194" s="298" t="s">
        <v>607</v>
      </c>
      <c r="B194" s="202" t="s">
        <v>56</v>
      </c>
      <c r="C194" s="203" t="s">
        <v>24</v>
      </c>
      <c r="D194" s="204" t="s">
        <v>57</v>
      </c>
      <c r="E194" s="205" t="s">
        <v>19</v>
      </c>
      <c r="F194" s="289">
        <v>66.23</v>
      </c>
      <c r="G194" s="278"/>
      <c r="H194" s="278"/>
      <c r="I194" s="196">
        <f t="shared" ref="I194:I197" si="168">TRUNC(SUM(G194:H194),2)</f>
        <v>0</v>
      </c>
      <c r="J194" s="196">
        <f t="shared" ref="J194:J197" si="169">TRUNC(F194*G194,2)</f>
        <v>0</v>
      </c>
      <c r="K194" s="196">
        <f t="shared" ref="K194:K197" si="170">TRUNC(F194*H194,2)</f>
        <v>0</v>
      </c>
      <c r="L194" s="196">
        <f t="shared" ref="L194:L197" si="171">TRUNC(SUM(K194,J194),2)</f>
        <v>0</v>
      </c>
    </row>
    <row r="195" spans="1:15" ht="40.5" customHeight="1" x14ac:dyDescent="0.25">
      <c r="A195" s="298" t="s">
        <v>608</v>
      </c>
      <c r="B195" s="202" t="s">
        <v>287</v>
      </c>
      <c r="C195" s="203" t="s">
        <v>24</v>
      </c>
      <c r="D195" s="204" t="s">
        <v>288</v>
      </c>
      <c r="E195" s="205" t="s">
        <v>19</v>
      </c>
      <c r="F195" s="289">
        <v>161.68</v>
      </c>
      <c r="G195" s="278"/>
      <c r="H195" s="278"/>
      <c r="I195" s="196">
        <f t="shared" si="168"/>
        <v>0</v>
      </c>
      <c r="J195" s="196">
        <f t="shared" si="169"/>
        <v>0</v>
      </c>
      <c r="K195" s="196">
        <f t="shared" si="170"/>
        <v>0</v>
      </c>
      <c r="L195" s="196">
        <f t="shared" si="171"/>
        <v>0</v>
      </c>
    </row>
    <row r="196" spans="1:15" ht="26.4" x14ac:dyDescent="0.25">
      <c r="A196" s="298" t="s">
        <v>613</v>
      </c>
      <c r="B196" s="341" t="s">
        <v>609</v>
      </c>
      <c r="C196" s="342" t="s">
        <v>26</v>
      </c>
      <c r="D196" s="298" t="s">
        <v>610</v>
      </c>
      <c r="E196" s="343" t="s">
        <v>19</v>
      </c>
      <c r="F196" s="275">
        <v>130.86000000000001</v>
      </c>
      <c r="G196" s="277"/>
      <c r="H196" s="277"/>
      <c r="I196" s="196">
        <f t="shared" si="168"/>
        <v>0</v>
      </c>
      <c r="J196" s="196">
        <f t="shared" si="169"/>
        <v>0</v>
      </c>
      <c r="K196" s="196">
        <f t="shared" si="170"/>
        <v>0</v>
      </c>
      <c r="L196" s="196">
        <f t="shared" si="171"/>
        <v>0</v>
      </c>
    </row>
    <row r="197" spans="1:15" ht="26.4" x14ac:dyDescent="0.25">
      <c r="A197" s="298" t="s">
        <v>614</v>
      </c>
      <c r="B197" s="341" t="s">
        <v>611</v>
      </c>
      <c r="C197" s="342" t="s">
        <v>24</v>
      </c>
      <c r="D197" s="298" t="s">
        <v>612</v>
      </c>
      <c r="E197" s="343" t="s">
        <v>19</v>
      </c>
      <c r="F197" s="275">
        <v>320.01</v>
      </c>
      <c r="G197" s="277"/>
      <c r="H197" s="277"/>
      <c r="I197" s="196">
        <f t="shared" si="168"/>
        <v>0</v>
      </c>
      <c r="J197" s="196">
        <f t="shared" si="169"/>
        <v>0</v>
      </c>
      <c r="K197" s="196">
        <f t="shared" si="170"/>
        <v>0</v>
      </c>
      <c r="L197" s="196">
        <f t="shared" si="171"/>
        <v>0</v>
      </c>
      <c r="N197" s="382"/>
      <c r="O197" s="382"/>
    </row>
    <row r="198" spans="1:15" s="358" customFormat="1" x14ac:dyDescent="0.25">
      <c r="A198" s="355" t="s">
        <v>618</v>
      </c>
      <c r="B198" s="356"/>
      <c r="C198" s="356"/>
      <c r="D198" s="355" t="s">
        <v>58</v>
      </c>
      <c r="E198" s="355"/>
      <c r="F198" s="359"/>
      <c r="G198" s="290"/>
      <c r="H198" s="290"/>
      <c r="I198" s="290"/>
      <c r="J198" s="290"/>
      <c r="K198" s="290"/>
      <c r="L198" s="357">
        <f>SUM(L199:L202)</f>
        <v>0</v>
      </c>
    </row>
    <row r="199" spans="1:15" ht="26.4" x14ac:dyDescent="0.25">
      <c r="A199" s="298" t="s">
        <v>619</v>
      </c>
      <c r="B199" s="341" t="s">
        <v>59</v>
      </c>
      <c r="C199" s="342" t="s">
        <v>24</v>
      </c>
      <c r="D199" s="298" t="s">
        <v>60</v>
      </c>
      <c r="E199" s="343" t="s">
        <v>19</v>
      </c>
      <c r="F199" s="275">
        <v>232.77</v>
      </c>
      <c r="G199" s="277"/>
      <c r="H199" s="277"/>
      <c r="I199" s="196">
        <f t="shared" ref="I199" si="172">TRUNC(SUM(G199:H199),2)</f>
        <v>0</v>
      </c>
      <c r="J199" s="196">
        <f t="shared" ref="J199" si="173">TRUNC(F199*G199,2)</f>
        <v>0</v>
      </c>
      <c r="K199" s="196">
        <f t="shared" ref="K199" si="174">TRUNC(F199*H199,2)</f>
        <v>0</v>
      </c>
      <c r="L199" s="196">
        <f t="shared" ref="L199" si="175">TRUNC(SUM(K199,J199),2)</f>
        <v>0</v>
      </c>
    </row>
    <row r="200" spans="1:15" ht="26.4" x14ac:dyDescent="0.25">
      <c r="A200" s="298" t="s">
        <v>620</v>
      </c>
      <c r="B200" s="341" t="s">
        <v>61</v>
      </c>
      <c r="C200" s="342" t="s">
        <v>24</v>
      </c>
      <c r="D200" s="298" t="s">
        <v>615</v>
      </c>
      <c r="E200" s="343" t="s">
        <v>19</v>
      </c>
      <c r="F200" s="275">
        <v>391.2</v>
      </c>
      <c r="G200" s="277"/>
      <c r="H200" s="277"/>
      <c r="I200" s="196">
        <f t="shared" ref="I200:I202" si="176">TRUNC(SUM(G200:H200),2)</f>
        <v>0</v>
      </c>
      <c r="J200" s="196">
        <f t="shared" ref="J200:J202" si="177">TRUNC(F200*G200,2)</f>
        <v>0</v>
      </c>
      <c r="K200" s="196">
        <f t="shared" ref="K200:K202" si="178">TRUNC(F200*H200,2)</f>
        <v>0</v>
      </c>
      <c r="L200" s="196">
        <f t="shared" ref="L200:L202" si="179">TRUNC(SUM(K200,J200),2)</f>
        <v>0</v>
      </c>
    </row>
    <row r="201" spans="1:15" ht="26.4" x14ac:dyDescent="0.25">
      <c r="A201" s="298" t="s">
        <v>621</v>
      </c>
      <c r="B201" s="202" t="s">
        <v>61</v>
      </c>
      <c r="C201" s="203" t="s">
        <v>24</v>
      </c>
      <c r="D201" s="204" t="s">
        <v>616</v>
      </c>
      <c r="E201" s="205" t="s">
        <v>19</v>
      </c>
      <c r="F201" s="289">
        <v>133.91</v>
      </c>
      <c r="G201" s="278"/>
      <c r="H201" s="278"/>
      <c r="I201" s="196">
        <f t="shared" si="176"/>
        <v>0</v>
      </c>
      <c r="J201" s="196">
        <f t="shared" si="177"/>
        <v>0</v>
      </c>
      <c r="K201" s="196">
        <f t="shared" si="178"/>
        <v>0</v>
      </c>
      <c r="L201" s="196">
        <f t="shared" si="179"/>
        <v>0</v>
      </c>
    </row>
    <row r="202" spans="1:15" ht="26.4" x14ac:dyDescent="0.25">
      <c r="A202" s="298" t="s">
        <v>622</v>
      </c>
      <c r="B202" s="202" t="s">
        <v>61</v>
      </c>
      <c r="C202" s="203" t="s">
        <v>24</v>
      </c>
      <c r="D202" s="204" t="s">
        <v>617</v>
      </c>
      <c r="E202" s="205" t="s">
        <v>19</v>
      </c>
      <c r="F202" s="289">
        <v>143.87</v>
      </c>
      <c r="G202" s="278"/>
      <c r="H202" s="278"/>
      <c r="I202" s="196">
        <f t="shared" si="176"/>
        <v>0</v>
      </c>
      <c r="J202" s="196">
        <f t="shared" si="177"/>
        <v>0</v>
      </c>
      <c r="K202" s="196">
        <f t="shared" si="178"/>
        <v>0</v>
      </c>
      <c r="L202" s="196">
        <f t="shared" si="179"/>
        <v>0</v>
      </c>
    </row>
    <row r="203" spans="1:15" x14ac:dyDescent="0.25">
      <c r="A203" s="366"/>
      <c r="B203" s="367"/>
      <c r="C203" s="368"/>
      <c r="D203" s="369" t="s">
        <v>84</v>
      </c>
      <c r="E203" s="370" t="s">
        <v>85</v>
      </c>
      <c r="F203" s="371"/>
      <c r="G203" s="291"/>
      <c r="H203" s="291"/>
      <c r="I203" s="291"/>
      <c r="J203" s="372">
        <f>SUM(J192:J202)</f>
        <v>0</v>
      </c>
      <c r="K203" s="372">
        <f>SUM(K192:K202)</f>
        <v>0</v>
      </c>
      <c r="L203" s="291"/>
    </row>
    <row r="204" spans="1:15" x14ac:dyDescent="0.25">
      <c r="A204" s="373"/>
      <c r="B204" s="374"/>
      <c r="C204" s="374"/>
      <c r="D204" s="373" t="s">
        <v>85</v>
      </c>
      <c r="E204" s="374" t="s">
        <v>85</v>
      </c>
      <c r="F204" s="375"/>
      <c r="G204" s="292"/>
      <c r="H204" s="292"/>
      <c r="I204" s="292"/>
      <c r="J204" s="376"/>
      <c r="K204" s="376">
        <f>SUM(J203:K203)</f>
        <v>0</v>
      </c>
      <c r="L204" s="292"/>
    </row>
    <row r="205" spans="1:15" x14ac:dyDescent="0.25">
      <c r="A205" s="352">
        <v>7</v>
      </c>
      <c r="B205" s="353"/>
      <c r="C205" s="353"/>
      <c r="D205" s="352" t="s">
        <v>623</v>
      </c>
      <c r="E205" s="352"/>
      <c r="F205" s="377"/>
      <c r="G205" s="293"/>
      <c r="H205" s="293"/>
      <c r="I205" s="293"/>
      <c r="J205" s="293"/>
      <c r="K205" s="293"/>
      <c r="L205" s="354">
        <f>L206+L214</f>
        <v>0</v>
      </c>
    </row>
    <row r="206" spans="1:15" s="358" customFormat="1" x14ac:dyDescent="0.25">
      <c r="A206" s="355" t="s">
        <v>158</v>
      </c>
      <c r="B206" s="356"/>
      <c r="C206" s="356"/>
      <c r="D206" s="355" t="s">
        <v>624</v>
      </c>
      <c r="E206" s="355"/>
      <c r="F206" s="359"/>
      <c r="G206" s="290"/>
      <c r="H206" s="290"/>
      <c r="I206" s="290"/>
      <c r="J206" s="290"/>
      <c r="K206" s="290"/>
      <c r="L206" s="357">
        <f>SUM(L207:L213)</f>
        <v>0</v>
      </c>
    </row>
    <row r="207" spans="1:15" ht="39.6" x14ac:dyDescent="0.25">
      <c r="A207" s="204" t="s">
        <v>634</v>
      </c>
      <c r="B207" s="281" t="s">
        <v>185</v>
      </c>
      <c r="C207" s="281" t="s">
        <v>24</v>
      </c>
      <c r="D207" s="383" t="s">
        <v>167</v>
      </c>
      <c r="E207" s="205" t="s">
        <v>19</v>
      </c>
      <c r="F207" s="289">
        <v>11.89</v>
      </c>
      <c r="G207" s="278"/>
      <c r="H207" s="294"/>
      <c r="I207" s="196">
        <f t="shared" ref="I207:I213" si="180">TRUNC(SUM(G207:H207),2)</f>
        <v>0</v>
      </c>
      <c r="J207" s="196">
        <f t="shared" ref="J207:J213" si="181">TRUNC(F207*G207,2)</f>
        <v>0</v>
      </c>
      <c r="K207" s="196">
        <f t="shared" ref="K207:K213" si="182">TRUNC(F207*H207,2)</f>
        <v>0</v>
      </c>
      <c r="L207" s="196">
        <f t="shared" ref="L207:L213" si="183">TRUNC(SUM(K207,J207),2)</f>
        <v>0</v>
      </c>
    </row>
    <row r="208" spans="1:15" ht="26.4" x14ac:dyDescent="0.25">
      <c r="A208" s="204" t="s">
        <v>635</v>
      </c>
      <c r="B208" s="281" t="s">
        <v>289</v>
      </c>
      <c r="C208" s="384" t="s">
        <v>24</v>
      </c>
      <c r="D208" s="385" t="s">
        <v>290</v>
      </c>
      <c r="E208" s="343" t="s">
        <v>46</v>
      </c>
      <c r="F208" s="275">
        <v>0.59</v>
      </c>
      <c r="G208" s="277"/>
      <c r="H208" s="294"/>
      <c r="I208" s="196">
        <f t="shared" ref="I208:I212" si="184">TRUNC(SUM(G208:H208),2)</f>
        <v>0</v>
      </c>
      <c r="J208" s="196">
        <f t="shared" ref="J208:J212" si="185">TRUNC(F208*G208,2)</f>
        <v>0</v>
      </c>
      <c r="K208" s="196">
        <f t="shared" ref="K208:K212" si="186">TRUNC(F208*H208,2)</f>
        <v>0</v>
      </c>
      <c r="L208" s="196">
        <f t="shared" ref="L208:L212" si="187">TRUNC(SUM(K208,J208),2)</f>
        <v>0</v>
      </c>
    </row>
    <row r="209" spans="1:12" ht="26.4" x14ac:dyDescent="0.25">
      <c r="A209" s="204" t="s">
        <v>636</v>
      </c>
      <c r="B209" s="281" t="s">
        <v>625</v>
      </c>
      <c r="C209" s="281" t="s">
        <v>24</v>
      </c>
      <c r="D209" s="383" t="s">
        <v>626</v>
      </c>
      <c r="E209" s="205" t="s">
        <v>19</v>
      </c>
      <c r="F209" s="289">
        <v>11.89</v>
      </c>
      <c r="G209" s="278"/>
      <c r="H209" s="294"/>
      <c r="I209" s="196">
        <f t="shared" si="184"/>
        <v>0</v>
      </c>
      <c r="J209" s="196">
        <f t="shared" si="185"/>
        <v>0</v>
      </c>
      <c r="K209" s="196">
        <f t="shared" si="186"/>
        <v>0</v>
      </c>
      <c r="L209" s="196">
        <f t="shared" si="187"/>
        <v>0</v>
      </c>
    </row>
    <row r="210" spans="1:12" ht="39.6" x14ac:dyDescent="0.25">
      <c r="A210" s="204" t="s">
        <v>637</v>
      </c>
      <c r="B210" s="281" t="s">
        <v>291</v>
      </c>
      <c r="C210" s="281" t="s">
        <v>24</v>
      </c>
      <c r="D210" s="383" t="s">
        <v>627</v>
      </c>
      <c r="E210" s="205" t="s">
        <v>19</v>
      </c>
      <c r="F210" s="289">
        <v>11.89</v>
      </c>
      <c r="G210" s="278"/>
      <c r="H210" s="294"/>
      <c r="I210" s="196">
        <f t="shared" si="184"/>
        <v>0</v>
      </c>
      <c r="J210" s="196">
        <f t="shared" si="185"/>
        <v>0</v>
      </c>
      <c r="K210" s="196">
        <f t="shared" si="186"/>
        <v>0</v>
      </c>
      <c r="L210" s="196">
        <f t="shared" si="187"/>
        <v>0</v>
      </c>
    </row>
    <row r="211" spans="1:12" ht="52.8" x14ac:dyDescent="0.25">
      <c r="A211" s="204" t="s">
        <v>638</v>
      </c>
      <c r="B211" s="281" t="s">
        <v>628</v>
      </c>
      <c r="C211" s="281" t="s">
        <v>24</v>
      </c>
      <c r="D211" s="383" t="s">
        <v>629</v>
      </c>
      <c r="E211" s="205" t="s">
        <v>19</v>
      </c>
      <c r="F211" s="289">
        <v>138.96</v>
      </c>
      <c r="G211" s="278"/>
      <c r="H211" s="294"/>
      <c r="I211" s="196">
        <f t="shared" si="184"/>
        <v>0</v>
      </c>
      <c r="J211" s="196">
        <f t="shared" si="185"/>
        <v>0</v>
      </c>
      <c r="K211" s="196">
        <f t="shared" si="186"/>
        <v>0</v>
      </c>
      <c r="L211" s="196">
        <f t="shared" si="187"/>
        <v>0</v>
      </c>
    </row>
    <row r="212" spans="1:12" ht="39.6" x14ac:dyDescent="0.25">
      <c r="A212" s="204" t="s">
        <v>639</v>
      </c>
      <c r="B212" s="281" t="s">
        <v>630</v>
      </c>
      <c r="C212" s="281" t="s">
        <v>24</v>
      </c>
      <c r="D212" s="383" t="s">
        <v>631</v>
      </c>
      <c r="E212" s="205" t="s">
        <v>19</v>
      </c>
      <c r="F212" s="289">
        <v>23.52</v>
      </c>
      <c r="G212" s="278"/>
      <c r="H212" s="294"/>
      <c r="I212" s="196">
        <f t="shared" si="184"/>
        <v>0</v>
      </c>
      <c r="J212" s="196">
        <f t="shared" si="185"/>
        <v>0</v>
      </c>
      <c r="K212" s="196">
        <f t="shared" si="186"/>
        <v>0</v>
      </c>
      <c r="L212" s="196">
        <f t="shared" si="187"/>
        <v>0</v>
      </c>
    </row>
    <row r="213" spans="1:12" ht="26.4" x14ac:dyDescent="0.25">
      <c r="A213" s="204" t="s">
        <v>640</v>
      </c>
      <c r="B213" s="341" t="s">
        <v>632</v>
      </c>
      <c r="C213" s="342" t="s">
        <v>26</v>
      </c>
      <c r="D213" s="298" t="s">
        <v>633</v>
      </c>
      <c r="E213" s="343" t="s">
        <v>19</v>
      </c>
      <c r="F213" s="275">
        <v>65.63</v>
      </c>
      <c r="G213" s="196"/>
      <c r="H213" s="196"/>
      <c r="I213" s="196">
        <f t="shared" si="180"/>
        <v>0</v>
      </c>
      <c r="J213" s="196">
        <f t="shared" si="181"/>
        <v>0</v>
      </c>
      <c r="K213" s="196">
        <f t="shared" si="182"/>
        <v>0</v>
      </c>
      <c r="L213" s="196">
        <f t="shared" si="183"/>
        <v>0</v>
      </c>
    </row>
    <row r="214" spans="1:12" s="358" customFormat="1" x14ac:dyDescent="0.25">
      <c r="A214" s="355" t="s">
        <v>641</v>
      </c>
      <c r="B214" s="356"/>
      <c r="C214" s="356"/>
      <c r="D214" s="355" t="s">
        <v>642</v>
      </c>
      <c r="E214" s="355"/>
      <c r="F214" s="359"/>
      <c r="G214" s="290"/>
      <c r="H214" s="290"/>
      <c r="I214" s="290"/>
      <c r="J214" s="290"/>
      <c r="K214" s="290"/>
      <c r="L214" s="357">
        <f>SUM(L215:L221)</f>
        <v>0</v>
      </c>
    </row>
    <row r="215" spans="1:12" ht="39.6" x14ac:dyDescent="0.25">
      <c r="A215" s="204" t="s">
        <v>655</v>
      </c>
      <c r="B215" s="281" t="s">
        <v>643</v>
      </c>
      <c r="C215" s="281" t="s">
        <v>26</v>
      </c>
      <c r="D215" s="383" t="s">
        <v>644</v>
      </c>
      <c r="E215" s="205" t="s">
        <v>19</v>
      </c>
      <c r="F215" s="289">
        <v>81.93</v>
      </c>
      <c r="G215" s="278"/>
      <c r="H215" s="294"/>
      <c r="I215" s="196">
        <f t="shared" ref="I215:I220" si="188">TRUNC(SUM(G215:H215),2)</f>
        <v>0</v>
      </c>
      <c r="J215" s="196">
        <f t="shared" ref="J215:J220" si="189">TRUNC(F215*G215,2)</f>
        <v>0</v>
      </c>
      <c r="K215" s="196">
        <f t="shared" ref="K215:K220" si="190">TRUNC(F215*H215,2)</f>
        <v>0</v>
      </c>
      <c r="L215" s="196">
        <f t="shared" ref="L215:L220" si="191">TRUNC(SUM(K215,J215),2)</f>
        <v>0</v>
      </c>
    </row>
    <row r="216" spans="1:12" ht="39.6" x14ac:dyDescent="0.25">
      <c r="A216" s="204" t="s">
        <v>656</v>
      </c>
      <c r="B216" s="281" t="s">
        <v>645</v>
      </c>
      <c r="C216" s="384" t="s">
        <v>26</v>
      </c>
      <c r="D216" s="385" t="s">
        <v>646</v>
      </c>
      <c r="E216" s="343" t="s">
        <v>19</v>
      </c>
      <c r="F216" s="275">
        <v>65.63</v>
      </c>
      <c r="G216" s="277"/>
      <c r="H216" s="294"/>
      <c r="I216" s="196">
        <f t="shared" si="188"/>
        <v>0</v>
      </c>
      <c r="J216" s="196">
        <f t="shared" si="189"/>
        <v>0</v>
      </c>
      <c r="K216" s="196">
        <f t="shared" si="190"/>
        <v>0</v>
      </c>
      <c r="L216" s="196">
        <f t="shared" si="191"/>
        <v>0</v>
      </c>
    </row>
    <row r="217" spans="1:12" ht="39.6" x14ac:dyDescent="0.25">
      <c r="A217" s="204" t="s">
        <v>657</v>
      </c>
      <c r="B217" s="281" t="s">
        <v>647</v>
      </c>
      <c r="C217" s="281" t="s">
        <v>26</v>
      </c>
      <c r="D217" s="383" t="s">
        <v>648</v>
      </c>
      <c r="E217" s="205" t="s">
        <v>162</v>
      </c>
      <c r="F217" s="289">
        <v>96.56</v>
      </c>
      <c r="G217" s="278"/>
      <c r="H217" s="294"/>
      <c r="I217" s="196">
        <f t="shared" si="188"/>
        <v>0</v>
      </c>
      <c r="J217" s="196">
        <f t="shared" si="189"/>
        <v>0</v>
      </c>
      <c r="K217" s="196">
        <f t="shared" si="190"/>
        <v>0</v>
      </c>
      <c r="L217" s="196">
        <f t="shared" si="191"/>
        <v>0</v>
      </c>
    </row>
    <row r="218" spans="1:12" ht="26.4" x14ac:dyDescent="0.25">
      <c r="A218" s="204" t="s">
        <v>658</v>
      </c>
      <c r="B218" s="281" t="s">
        <v>649</v>
      </c>
      <c r="C218" s="281" t="s">
        <v>26</v>
      </c>
      <c r="D218" s="383" t="s">
        <v>650</v>
      </c>
      <c r="E218" s="205" t="s">
        <v>162</v>
      </c>
      <c r="F218" s="289">
        <v>35.42</v>
      </c>
      <c r="G218" s="278"/>
      <c r="H218" s="294"/>
      <c r="I218" s="196">
        <f t="shared" si="188"/>
        <v>0</v>
      </c>
      <c r="J218" s="196">
        <f t="shared" si="189"/>
        <v>0</v>
      </c>
      <c r="K218" s="196">
        <f t="shared" si="190"/>
        <v>0</v>
      </c>
      <c r="L218" s="196">
        <f t="shared" si="191"/>
        <v>0</v>
      </c>
    </row>
    <row r="219" spans="1:12" ht="39.6" x14ac:dyDescent="0.25">
      <c r="A219" s="204" t="s">
        <v>659</v>
      </c>
      <c r="B219" s="281" t="s">
        <v>651</v>
      </c>
      <c r="C219" s="281" t="s">
        <v>26</v>
      </c>
      <c r="D219" s="383" t="s">
        <v>652</v>
      </c>
      <c r="E219" s="205" t="s">
        <v>19</v>
      </c>
      <c r="F219" s="289">
        <v>1.0900000000000001</v>
      </c>
      <c r="G219" s="278"/>
      <c r="H219" s="294"/>
      <c r="I219" s="196">
        <f t="shared" si="188"/>
        <v>0</v>
      </c>
      <c r="J219" s="196">
        <f t="shared" si="189"/>
        <v>0</v>
      </c>
      <c r="K219" s="196">
        <f t="shared" si="190"/>
        <v>0</v>
      </c>
      <c r="L219" s="196">
        <f t="shared" si="191"/>
        <v>0</v>
      </c>
    </row>
    <row r="220" spans="1:12" ht="39.6" x14ac:dyDescent="0.25">
      <c r="A220" s="204" t="s">
        <v>660</v>
      </c>
      <c r="B220" s="281" t="s">
        <v>653</v>
      </c>
      <c r="C220" s="281" t="s">
        <v>24</v>
      </c>
      <c r="D220" s="383" t="s">
        <v>654</v>
      </c>
      <c r="E220" s="205" t="s">
        <v>19</v>
      </c>
      <c r="F220" s="289">
        <v>23.52</v>
      </c>
      <c r="G220" s="278"/>
      <c r="H220" s="294"/>
      <c r="I220" s="196">
        <f t="shared" si="188"/>
        <v>0</v>
      </c>
      <c r="J220" s="196">
        <f t="shared" si="189"/>
        <v>0</v>
      </c>
      <c r="K220" s="196">
        <f t="shared" si="190"/>
        <v>0</v>
      </c>
      <c r="L220" s="196">
        <f t="shared" si="191"/>
        <v>0</v>
      </c>
    </row>
    <row r="221" spans="1:12" x14ac:dyDescent="0.25">
      <c r="A221" s="366"/>
      <c r="B221" s="367"/>
      <c r="C221" s="368"/>
      <c r="D221" s="369" t="s">
        <v>84</v>
      </c>
      <c r="E221" s="370" t="s">
        <v>85</v>
      </c>
      <c r="F221" s="371"/>
      <c r="G221" s="291"/>
      <c r="H221" s="291"/>
      <c r="I221" s="291"/>
      <c r="J221" s="372">
        <f>SUM(J207:J220)</f>
        <v>0</v>
      </c>
      <c r="K221" s="372">
        <f>SUM(K207:K220)</f>
        <v>0</v>
      </c>
      <c r="L221" s="291"/>
    </row>
    <row r="222" spans="1:12" x14ac:dyDescent="0.25">
      <c r="A222" s="373"/>
      <c r="B222" s="374"/>
      <c r="C222" s="374"/>
      <c r="D222" s="373" t="s">
        <v>85</v>
      </c>
      <c r="E222" s="374" t="s">
        <v>85</v>
      </c>
      <c r="F222" s="375"/>
      <c r="G222" s="292"/>
      <c r="H222" s="292"/>
      <c r="I222" s="292"/>
      <c r="J222" s="376"/>
      <c r="K222" s="376">
        <f>SUM(J221:K221)</f>
        <v>0</v>
      </c>
      <c r="L222" s="292"/>
    </row>
    <row r="223" spans="1:12" x14ac:dyDescent="0.25">
      <c r="A223" s="352">
        <v>8</v>
      </c>
      <c r="B223" s="353"/>
      <c r="C223" s="353"/>
      <c r="D223" s="352" t="s">
        <v>661</v>
      </c>
      <c r="E223" s="352"/>
      <c r="F223" s="377"/>
      <c r="G223" s="293"/>
      <c r="H223" s="293"/>
      <c r="I223" s="293"/>
      <c r="J223" s="293"/>
      <c r="K223" s="293"/>
      <c r="L223" s="354">
        <f>L224+L233+L236</f>
        <v>0</v>
      </c>
    </row>
    <row r="224" spans="1:12" s="358" customFormat="1" x14ac:dyDescent="0.25">
      <c r="A224" s="355" t="s">
        <v>663</v>
      </c>
      <c r="B224" s="356"/>
      <c r="C224" s="356"/>
      <c r="D224" s="355" t="s">
        <v>662</v>
      </c>
      <c r="E224" s="355"/>
      <c r="F224" s="359"/>
      <c r="G224" s="290"/>
      <c r="H224" s="290"/>
      <c r="I224" s="290"/>
      <c r="J224" s="290"/>
      <c r="K224" s="290"/>
      <c r="L224" s="357">
        <f>SUM(L225:L232)</f>
        <v>0</v>
      </c>
    </row>
    <row r="225" spans="1:12" ht="52.8" x14ac:dyDescent="0.25">
      <c r="A225" s="298" t="s">
        <v>664</v>
      </c>
      <c r="B225" s="341" t="s">
        <v>665</v>
      </c>
      <c r="C225" s="342" t="s">
        <v>24</v>
      </c>
      <c r="D225" s="298" t="s">
        <v>666</v>
      </c>
      <c r="E225" s="343" t="s">
        <v>165</v>
      </c>
      <c r="F225" s="275">
        <v>1</v>
      </c>
      <c r="G225" s="196"/>
      <c r="H225" s="196"/>
      <c r="I225" s="196">
        <f t="shared" ref="I225" si="192">TRUNC(SUM(G225:H225),2)</f>
        <v>0</v>
      </c>
      <c r="J225" s="196">
        <f t="shared" ref="J225" si="193">TRUNC(F225*G225,2)</f>
        <v>0</v>
      </c>
      <c r="K225" s="196">
        <f t="shared" ref="K225" si="194">TRUNC(F225*H225,2)</f>
        <v>0</v>
      </c>
      <c r="L225" s="196">
        <f t="shared" ref="L225" si="195">TRUNC(SUM(K225,J225),2)</f>
        <v>0</v>
      </c>
    </row>
    <row r="226" spans="1:12" ht="26.4" x14ac:dyDescent="0.25">
      <c r="A226" s="298" t="s">
        <v>667</v>
      </c>
      <c r="B226" s="341" t="s">
        <v>668</v>
      </c>
      <c r="C226" s="342" t="s">
        <v>26</v>
      </c>
      <c r="D226" s="298" t="s">
        <v>669</v>
      </c>
      <c r="E226" s="343" t="s">
        <v>165</v>
      </c>
      <c r="F226" s="275">
        <v>1</v>
      </c>
      <c r="G226" s="196"/>
      <c r="H226" s="196"/>
      <c r="I226" s="196">
        <f t="shared" ref="I226:I231" si="196">TRUNC(SUM(G226:H226),2)</f>
        <v>0</v>
      </c>
      <c r="J226" s="196">
        <f t="shared" ref="J226:J231" si="197">TRUNC(F226*G226,2)</f>
        <v>0</v>
      </c>
      <c r="K226" s="196">
        <f t="shared" ref="K226:K231" si="198">TRUNC(F226*H226,2)</f>
        <v>0</v>
      </c>
      <c r="L226" s="196">
        <f t="shared" ref="L226:L231" si="199">TRUNC(SUM(K226,J226),2)</f>
        <v>0</v>
      </c>
    </row>
    <row r="227" spans="1:12" ht="26.4" x14ac:dyDescent="0.25">
      <c r="A227" s="204" t="s">
        <v>670</v>
      </c>
      <c r="B227" s="202" t="s">
        <v>671</v>
      </c>
      <c r="C227" s="203" t="s">
        <v>26</v>
      </c>
      <c r="D227" s="204" t="s">
        <v>672</v>
      </c>
      <c r="E227" s="205" t="s">
        <v>165</v>
      </c>
      <c r="F227" s="289">
        <v>1</v>
      </c>
      <c r="G227" s="279"/>
      <c r="H227" s="279"/>
      <c r="I227" s="196">
        <f t="shared" si="196"/>
        <v>0</v>
      </c>
      <c r="J227" s="196">
        <f t="shared" si="197"/>
        <v>0</v>
      </c>
      <c r="K227" s="196">
        <f t="shared" si="198"/>
        <v>0</v>
      </c>
      <c r="L227" s="196">
        <f t="shared" si="199"/>
        <v>0</v>
      </c>
    </row>
    <row r="228" spans="1:12" s="387" customFormat="1" x14ac:dyDescent="0.25">
      <c r="A228" s="383" t="s">
        <v>673</v>
      </c>
      <c r="B228" s="281" t="s">
        <v>674</v>
      </c>
      <c r="C228" s="281" t="s">
        <v>26</v>
      </c>
      <c r="D228" s="383" t="s">
        <v>797</v>
      </c>
      <c r="E228" s="281" t="s">
        <v>19</v>
      </c>
      <c r="F228" s="289">
        <v>1.32</v>
      </c>
      <c r="G228" s="278"/>
      <c r="H228" s="278"/>
      <c r="I228" s="277">
        <f t="shared" si="196"/>
        <v>0</v>
      </c>
      <c r="J228" s="277">
        <f t="shared" si="197"/>
        <v>0</v>
      </c>
      <c r="K228" s="277">
        <f t="shared" si="198"/>
        <v>0</v>
      </c>
      <c r="L228" s="277">
        <f t="shared" si="199"/>
        <v>0</v>
      </c>
    </row>
    <row r="229" spans="1:12" ht="26.4" x14ac:dyDescent="0.25">
      <c r="A229" s="204" t="s">
        <v>675</v>
      </c>
      <c r="B229" s="202" t="s">
        <v>676</v>
      </c>
      <c r="C229" s="203" t="s">
        <v>24</v>
      </c>
      <c r="D229" s="204" t="s">
        <v>677</v>
      </c>
      <c r="E229" s="205" t="s">
        <v>165</v>
      </c>
      <c r="F229" s="289">
        <v>1</v>
      </c>
      <c r="G229" s="279"/>
      <c r="H229" s="279"/>
      <c r="I229" s="196">
        <f t="shared" si="196"/>
        <v>0</v>
      </c>
      <c r="J229" s="196">
        <f t="shared" si="197"/>
        <v>0</v>
      </c>
      <c r="K229" s="196">
        <f t="shared" si="198"/>
        <v>0</v>
      </c>
      <c r="L229" s="196">
        <f t="shared" si="199"/>
        <v>0</v>
      </c>
    </row>
    <row r="230" spans="1:12" ht="26.4" x14ac:dyDescent="0.25">
      <c r="A230" s="204" t="s">
        <v>678</v>
      </c>
      <c r="B230" s="202" t="s">
        <v>679</v>
      </c>
      <c r="C230" s="203" t="s">
        <v>24</v>
      </c>
      <c r="D230" s="204" t="s">
        <v>680</v>
      </c>
      <c r="E230" s="205" t="s">
        <v>19</v>
      </c>
      <c r="F230" s="289">
        <v>5.04</v>
      </c>
      <c r="G230" s="279"/>
      <c r="H230" s="279"/>
      <c r="I230" s="196">
        <f t="shared" si="196"/>
        <v>0</v>
      </c>
      <c r="J230" s="196">
        <f t="shared" si="197"/>
        <v>0</v>
      </c>
      <c r="K230" s="196">
        <f t="shared" si="198"/>
        <v>0</v>
      </c>
      <c r="L230" s="196">
        <f t="shared" si="199"/>
        <v>0</v>
      </c>
    </row>
    <row r="231" spans="1:12" ht="26.4" x14ac:dyDescent="0.25">
      <c r="A231" s="204" t="s">
        <v>681</v>
      </c>
      <c r="B231" s="202" t="s">
        <v>682</v>
      </c>
      <c r="C231" s="203" t="s">
        <v>24</v>
      </c>
      <c r="D231" s="204" t="s">
        <v>683</v>
      </c>
      <c r="E231" s="205" t="s">
        <v>19</v>
      </c>
      <c r="F231" s="289">
        <v>5.04</v>
      </c>
      <c r="G231" s="279"/>
      <c r="H231" s="279"/>
      <c r="I231" s="196">
        <f t="shared" si="196"/>
        <v>0</v>
      </c>
      <c r="J231" s="196">
        <f t="shared" si="197"/>
        <v>0</v>
      </c>
      <c r="K231" s="196">
        <f t="shared" si="198"/>
        <v>0</v>
      </c>
      <c r="L231" s="196">
        <f t="shared" si="199"/>
        <v>0</v>
      </c>
    </row>
    <row r="232" spans="1:12" ht="26.4" x14ac:dyDescent="0.25">
      <c r="A232" s="298" t="s">
        <v>684</v>
      </c>
      <c r="B232" s="341" t="s">
        <v>685</v>
      </c>
      <c r="C232" s="342" t="s">
        <v>24</v>
      </c>
      <c r="D232" s="298" t="s">
        <v>686</v>
      </c>
      <c r="E232" s="343" t="s">
        <v>19</v>
      </c>
      <c r="F232" s="289">
        <v>5.04</v>
      </c>
      <c r="G232" s="279"/>
      <c r="H232" s="279"/>
      <c r="I232" s="196">
        <f t="shared" ref="I232" si="200">TRUNC(SUM(G232:H232),2)</f>
        <v>0</v>
      </c>
      <c r="J232" s="196">
        <f t="shared" ref="J232" si="201">TRUNC(F232*G232,2)</f>
        <v>0</v>
      </c>
      <c r="K232" s="196">
        <f t="shared" ref="K232" si="202">TRUNC(F232*H232,2)</f>
        <v>0</v>
      </c>
      <c r="L232" s="196">
        <f t="shared" ref="L232" si="203">TRUNC(SUM(K232,J232),2)</f>
        <v>0</v>
      </c>
    </row>
    <row r="233" spans="1:12" s="358" customFormat="1" x14ac:dyDescent="0.25">
      <c r="A233" s="355" t="s">
        <v>687</v>
      </c>
      <c r="B233" s="356"/>
      <c r="C233" s="356"/>
      <c r="D233" s="355" t="s">
        <v>688</v>
      </c>
      <c r="E233" s="355"/>
      <c r="F233" s="359"/>
      <c r="G233" s="290"/>
      <c r="H233" s="290"/>
      <c r="I233" s="290"/>
      <c r="J233" s="290"/>
      <c r="K233" s="290"/>
      <c r="L233" s="357">
        <f>SUM(L234:L235)</f>
        <v>0</v>
      </c>
    </row>
    <row r="234" spans="1:12" ht="37.5" customHeight="1" x14ac:dyDescent="0.25">
      <c r="A234" s="298" t="s">
        <v>703</v>
      </c>
      <c r="B234" s="341" t="s">
        <v>689</v>
      </c>
      <c r="C234" s="342" t="s">
        <v>26</v>
      </c>
      <c r="D234" s="298" t="s">
        <v>690</v>
      </c>
      <c r="E234" s="343" t="s">
        <v>19</v>
      </c>
      <c r="F234" s="275">
        <v>7.8</v>
      </c>
      <c r="G234" s="196"/>
      <c r="H234" s="196"/>
      <c r="I234" s="196">
        <f t="shared" ref="I234:I235" si="204">TRUNC(SUM(G234:H234),2)</f>
        <v>0</v>
      </c>
      <c r="J234" s="196">
        <f t="shared" ref="J234:J235" si="205">TRUNC(F234*G234,2)</f>
        <v>0</v>
      </c>
      <c r="K234" s="196">
        <f t="shared" ref="K234:K235" si="206">TRUNC(F234*H234,2)</f>
        <v>0</v>
      </c>
      <c r="L234" s="196">
        <f t="shared" ref="L234:L235" si="207">TRUNC(SUM(K234,J234),2)</f>
        <v>0</v>
      </c>
    </row>
    <row r="235" spans="1:12" ht="26.4" x14ac:dyDescent="0.25">
      <c r="A235" s="298" t="s">
        <v>704</v>
      </c>
      <c r="B235" s="341" t="s">
        <v>691</v>
      </c>
      <c r="C235" s="342" t="s">
        <v>24</v>
      </c>
      <c r="D235" s="298" t="s">
        <v>692</v>
      </c>
      <c r="E235" s="343" t="s">
        <v>162</v>
      </c>
      <c r="F235" s="275">
        <v>5.2</v>
      </c>
      <c r="G235" s="196"/>
      <c r="H235" s="196"/>
      <c r="I235" s="196">
        <f t="shared" si="204"/>
        <v>0</v>
      </c>
      <c r="J235" s="196">
        <f t="shared" si="205"/>
        <v>0</v>
      </c>
      <c r="K235" s="196">
        <f t="shared" si="206"/>
        <v>0</v>
      </c>
      <c r="L235" s="196">
        <f t="shared" si="207"/>
        <v>0</v>
      </c>
    </row>
    <row r="236" spans="1:12" s="358" customFormat="1" x14ac:dyDescent="0.25">
      <c r="A236" s="355" t="s">
        <v>693</v>
      </c>
      <c r="B236" s="356"/>
      <c r="C236" s="356"/>
      <c r="D236" s="355" t="s">
        <v>694</v>
      </c>
      <c r="E236" s="355"/>
      <c r="F236" s="359"/>
      <c r="G236" s="290"/>
      <c r="H236" s="290"/>
      <c r="I236" s="290"/>
      <c r="J236" s="290"/>
      <c r="K236" s="290"/>
      <c r="L236" s="357">
        <f>SUM(L237:L241)</f>
        <v>0</v>
      </c>
    </row>
    <row r="237" spans="1:12" ht="39.6" x14ac:dyDescent="0.25">
      <c r="A237" s="298" t="s">
        <v>705</v>
      </c>
      <c r="B237" s="341" t="s">
        <v>292</v>
      </c>
      <c r="C237" s="342" t="s">
        <v>24</v>
      </c>
      <c r="D237" s="298" t="s">
        <v>293</v>
      </c>
      <c r="E237" s="343" t="s">
        <v>165</v>
      </c>
      <c r="F237" s="275">
        <v>1</v>
      </c>
      <c r="G237" s="196"/>
      <c r="H237" s="196"/>
      <c r="I237" s="196">
        <f t="shared" ref="I237:I241" si="208">TRUNC(SUM(G237:H237),2)</f>
        <v>0</v>
      </c>
      <c r="J237" s="196">
        <f t="shared" ref="J237:J241" si="209">TRUNC(F237*G237,2)</f>
        <v>0</v>
      </c>
      <c r="K237" s="196">
        <f t="shared" ref="K237:K241" si="210">TRUNC(F237*H237,2)</f>
        <v>0</v>
      </c>
      <c r="L237" s="196">
        <f t="shared" ref="L237:L241" si="211">TRUNC(SUM(K237,J237),2)</f>
        <v>0</v>
      </c>
    </row>
    <row r="238" spans="1:12" ht="52.8" x14ac:dyDescent="0.25">
      <c r="A238" s="298" t="s">
        <v>706</v>
      </c>
      <c r="B238" s="341" t="s">
        <v>695</v>
      </c>
      <c r="C238" s="342" t="s">
        <v>26</v>
      </c>
      <c r="D238" s="298" t="s">
        <v>696</v>
      </c>
      <c r="E238" s="343" t="s">
        <v>165</v>
      </c>
      <c r="F238" s="275">
        <v>2</v>
      </c>
      <c r="G238" s="196"/>
      <c r="H238" s="196"/>
      <c r="I238" s="196">
        <f t="shared" si="208"/>
        <v>0</v>
      </c>
      <c r="J238" s="196">
        <f t="shared" si="209"/>
        <v>0</v>
      </c>
      <c r="K238" s="196">
        <f t="shared" si="210"/>
        <v>0</v>
      </c>
      <c r="L238" s="196">
        <f t="shared" si="211"/>
        <v>0</v>
      </c>
    </row>
    <row r="239" spans="1:12" ht="52.8" x14ac:dyDescent="0.25">
      <c r="A239" s="298" t="s">
        <v>707</v>
      </c>
      <c r="B239" s="202" t="s">
        <v>697</v>
      </c>
      <c r="C239" s="203" t="s">
        <v>24</v>
      </c>
      <c r="D239" s="204" t="s">
        <v>698</v>
      </c>
      <c r="E239" s="205" t="s">
        <v>165</v>
      </c>
      <c r="F239" s="289">
        <v>1</v>
      </c>
      <c r="G239" s="279"/>
      <c r="H239" s="279"/>
      <c r="I239" s="196">
        <f t="shared" si="208"/>
        <v>0</v>
      </c>
      <c r="J239" s="196">
        <f t="shared" si="209"/>
        <v>0</v>
      </c>
      <c r="K239" s="196">
        <f t="shared" si="210"/>
        <v>0</v>
      </c>
      <c r="L239" s="196">
        <f t="shared" si="211"/>
        <v>0</v>
      </c>
    </row>
    <row r="240" spans="1:12" ht="26.4" x14ac:dyDescent="0.25">
      <c r="A240" s="298" t="s">
        <v>708</v>
      </c>
      <c r="B240" s="202" t="s">
        <v>699</v>
      </c>
      <c r="C240" s="203" t="s">
        <v>26</v>
      </c>
      <c r="D240" s="204" t="s">
        <v>700</v>
      </c>
      <c r="E240" s="205" t="s">
        <v>165</v>
      </c>
      <c r="F240" s="289">
        <v>3</v>
      </c>
      <c r="G240" s="279"/>
      <c r="H240" s="279"/>
      <c r="I240" s="196">
        <f t="shared" si="208"/>
        <v>0</v>
      </c>
      <c r="J240" s="196">
        <f t="shared" si="209"/>
        <v>0</v>
      </c>
      <c r="K240" s="196">
        <f t="shared" si="210"/>
        <v>0</v>
      </c>
      <c r="L240" s="196">
        <f t="shared" si="211"/>
        <v>0</v>
      </c>
    </row>
    <row r="241" spans="1:12" x14ac:dyDescent="0.25">
      <c r="A241" s="298" t="s">
        <v>709</v>
      </c>
      <c r="B241" s="202" t="s">
        <v>701</v>
      </c>
      <c r="C241" s="203" t="s">
        <v>24</v>
      </c>
      <c r="D241" s="204" t="s">
        <v>702</v>
      </c>
      <c r="E241" s="205" t="s">
        <v>165</v>
      </c>
      <c r="F241" s="289">
        <v>1</v>
      </c>
      <c r="G241" s="279"/>
      <c r="H241" s="279"/>
      <c r="I241" s="196">
        <f t="shared" si="208"/>
        <v>0</v>
      </c>
      <c r="J241" s="196">
        <f t="shared" si="209"/>
        <v>0</v>
      </c>
      <c r="K241" s="196">
        <f t="shared" si="210"/>
        <v>0</v>
      </c>
      <c r="L241" s="196">
        <f t="shared" si="211"/>
        <v>0</v>
      </c>
    </row>
    <row r="242" spans="1:12" x14ac:dyDescent="0.25">
      <c r="A242" s="366"/>
      <c r="B242" s="367"/>
      <c r="C242" s="368"/>
      <c r="D242" s="369" t="s">
        <v>84</v>
      </c>
      <c r="E242" s="370" t="s">
        <v>85</v>
      </c>
      <c r="F242" s="371"/>
      <c r="G242" s="291"/>
      <c r="H242" s="291"/>
      <c r="I242" s="291"/>
      <c r="J242" s="372">
        <f>SUM(J225:J241)</f>
        <v>0</v>
      </c>
      <c r="K242" s="372">
        <f>SUM(K225:K241)</f>
        <v>0</v>
      </c>
      <c r="L242" s="291"/>
    </row>
    <row r="243" spans="1:12" x14ac:dyDescent="0.25">
      <c r="A243" s="373"/>
      <c r="B243" s="374"/>
      <c r="C243" s="374"/>
      <c r="D243" s="373" t="s">
        <v>85</v>
      </c>
      <c r="E243" s="374" t="s">
        <v>85</v>
      </c>
      <c r="F243" s="375"/>
      <c r="G243" s="292"/>
      <c r="H243" s="292"/>
      <c r="I243" s="292"/>
      <c r="J243" s="376"/>
      <c r="K243" s="376">
        <f>SUM(J242:K242)</f>
        <v>0</v>
      </c>
      <c r="L243" s="292"/>
    </row>
    <row r="244" spans="1:12" x14ac:dyDescent="0.25">
      <c r="A244" s="352">
        <v>9</v>
      </c>
      <c r="B244" s="353"/>
      <c r="C244" s="353"/>
      <c r="D244" s="352" t="s">
        <v>62</v>
      </c>
      <c r="E244" s="352"/>
      <c r="F244" s="377"/>
      <c r="G244" s="293"/>
      <c r="H244" s="293"/>
      <c r="I244" s="293"/>
      <c r="J244" s="293"/>
      <c r="K244" s="293"/>
      <c r="L244" s="354">
        <f>SUM(L245:L282)</f>
        <v>0</v>
      </c>
    </row>
    <row r="245" spans="1:12" ht="39.6" x14ac:dyDescent="0.25">
      <c r="A245" s="298" t="s">
        <v>710</v>
      </c>
      <c r="B245" s="341" t="s">
        <v>364</v>
      </c>
      <c r="C245" s="342" t="s">
        <v>24</v>
      </c>
      <c r="D245" s="298" t="s">
        <v>365</v>
      </c>
      <c r="E245" s="343" t="s">
        <v>162</v>
      </c>
      <c r="F245" s="275">
        <v>405.3</v>
      </c>
      <c r="G245" s="277"/>
      <c r="H245" s="277"/>
      <c r="I245" s="196">
        <f t="shared" ref="I245:I282" si="212">TRUNC(SUM(G245:H245),2)</f>
        <v>0</v>
      </c>
      <c r="J245" s="196">
        <f t="shared" ref="J245:J265" si="213">TRUNC(F245*G245,2)</f>
        <v>0</v>
      </c>
      <c r="K245" s="196">
        <f t="shared" ref="K245:K265" si="214">TRUNC(F245*H245,2)</f>
        <v>0</v>
      </c>
      <c r="L245" s="196">
        <f t="shared" ref="L245:L265" si="215">TRUNC(SUM(K245,J245),2)</f>
        <v>0</v>
      </c>
    </row>
    <row r="246" spans="1:12" ht="39.6" x14ac:dyDescent="0.25">
      <c r="A246" s="298" t="s">
        <v>711</v>
      </c>
      <c r="B246" s="341" t="s">
        <v>196</v>
      </c>
      <c r="C246" s="342" t="s">
        <v>24</v>
      </c>
      <c r="D246" s="298" t="s">
        <v>197</v>
      </c>
      <c r="E246" s="343" t="s">
        <v>162</v>
      </c>
      <c r="F246" s="275">
        <v>218.1</v>
      </c>
      <c r="G246" s="277"/>
      <c r="H246" s="277"/>
      <c r="I246" s="196">
        <f t="shared" si="212"/>
        <v>0</v>
      </c>
      <c r="J246" s="196">
        <f t="shared" si="213"/>
        <v>0</v>
      </c>
      <c r="K246" s="196">
        <f t="shared" si="214"/>
        <v>0</v>
      </c>
      <c r="L246" s="196">
        <f t="shared" si="215"/>
        <v>0</v>
      </c>
    </row>
    <row r="247" spans="1:12" ht="39.6" x14ac:dyDescent="0.25">
      <c r="A247" s="298" t="s">
        <v>712</v>
      </c>
      <c r="B247" s="341" t="s">
        <v>198</v>
      </c>
      <c r="C247" s="203" t="s">
        <v>24</v>
      </c>
      <c r="D247" s="298" t="s">
        <v>199</v>
      </c>
      <c r="E247" s="205" t="s">
        <v>162</v>
      </c>
      <c r="F247" s="289">
        <v>34</v>
      </c>
      <c r="G247" s="278"/>
      <c r="H247" s="278"/>
      <c r="I247" s="196">
        <f t="shared" si="212"/>
        <v>0</v>
      </c>
      <c r="J247" s="196">
        <f t="shared" si="213"/>
        <v>0</v>
      </c>
      <c r="K247" s="196">
        <f t="shared" si="214"/>
        <v>0</v>
      </c>
      <c r="L247" s="196">
        <f t="shared" si="215"/>
        <v>0</v>
      </c>
    </row>
    <row r="248" spans="1:12" ht="39.6" x14ac:dyDescent="0.25">
      <c r="A248" s="298" t="s">
        <v>713</v>
      </c>
      <c r="B248" s="341" t="s">
        <v>748</v>
      </c>
      <c r="C248" s="342" t="s">
        <v>24</v>
      </c>
      <c r="D248" s="298" t="s">
        <v>749</v>
      </c>
      <c r="E248" s="343" t="s">
        <v>162</v>
      </c>
      <c r="F248" s="275">
        <v>3.6</v>
      </c>
      <c r="G248" s="277"/>
      <c r="H248" s="277"/>
      <c r="I248" s="196">
        <f t="shared" si="212"/>
        <v>0</v>
      </c>
      <c r="J248" s="196">
        <f t="shared" si="213"/>
        <v>0</v>
      </c>
      <c r="K248" s="196">
        <f t="shared" si="214"/>
        <v>0</v>
      </c>
      <c r="L248" s="196">
        <f t="shared" si="215"/>
        <v>0</v>
      </c>
    </row>
    <row r="249" spans="1:12" ht="39.6" x14ac:dyDescent="0.25">
      <c r="A249" s="298" t="s">
        <v>714</v>
      </c>
      <c r="B249" s="341" t="s">
        <v>370</v>
      </c>
      <c r="C249" s="342" t="s">
        <v>24</v>
      </c>
      <c r="D249" s="298" t="s">
        <v>371</v>
      </c>
      <c r="E249" s="343" t="s">
        <v>162</v>
      </c>
      <c r="F249" s="275">
        <v>14.3</v>
      </c>
      <c r="G249" s="277"/>
      <c r="H249" s="277"/>
      <c r="I249" s="196">
        <f t="shared" si="212"/>
        <v>0</v>
      </c>
      <c r="J249" s="196">
        <f t="shared" si="213"/>
        <v>0</v>
      </c>
      <c r="K249" s="196">
        <f t="shared" si="214"/>
        <v>0</v>
      </c>
      <c r="L249" s="196">
        <f t="shared" si="215"/>
        <v>0</v>
      </c>
    </row>
    <row r="250" spans="1:12" ht="39.6" x14ac:dyDescent="0.25">
      <c r="A250" s="298" t="s">
        <v>715</v>
      </c>
      <c r="B250" s="202" t="s">
        <v>750</v>
      </c>
      <c r="C250" s="203" t="s">
        <v>24</v>
      </c>
      <c r="D250" s="204" t="s">
        <v>751</v>
      </c>
      <c r="E250" s="343" t="s">
        <v>162</v>
      </c>
      <c r="F250" s="289">
        <v>4</v>
      </c>
      <c r="G250" s="278"/>
      <c r="H250" s="278"/>
      <c r="I250" s="196">
        <f t="shared" si="212"/>
        <v>0</v>
      </c>
      <c r="J250" s="196">
        <f t="shared" si="213"/>
        <v>0</v>
      </c>
      <c r="K250" s="196">
        <f t="shared" si="214"/>
        <v>0</v>
      </c>
      <c r="L250" s="196">
        <f t="shared" si="215"/>
        <v>0</v>
      </c>
    </row>
    <row r="251" spans="1:12" ht="26.4" x14ac:dyDescent="0.25">
      <c r="A251" s="298" t="s">
        <v>716</v>
      </c>
      <c r="B251" s="341" t="s">
        <v>362</v>
      </c>
      <c r="C251" s="342" t="s">
        <v>24</v>
      </c>
      <c r="D251" s="298" t="s">
        <v>363</v>
      </c>
      <c r="E251" s="343" t="s">
        <v>165</v>
      </c>
      <c r="F251" s="275">
        <v>2</v>
      </c>
      <c r="G251" s="277"/>
      <c r="H251" s="277"/>
      <c r="I251" s="196">
        <f t="shared" si="212"/>
        <v>0</v>
      </c>
      <c r="J251" s="196">
        <f t="shared" si="213"/>
        <v>0</v>
      </c>
      <c r="K251" s="196">
        <f t="shared" si="214"/>
        <v>0</v>
      </c>
      <c r="L251" s="196">
        <f t="shared" si="215"/>
        <v>0</v>
      </c>
    </row>
    <row r="252" spans="1:12" ht="26.4" x14ac:dyDescent="0.25">
      <c r="A252" s="298" t="s">
        <v>717</v>
      </c>
      <c r="B252" s="341" t="s">
        <v>200</v>
      </c>
      <c r="C252" s="342" t="s">
        <v>24</v>
      </c>
      <c r="D252" s="298" t="s">
        <v>201</v>
      </c>
      <c r="E252" s="343" t="s">
        <v>165</v>
      </c>
      <c r="F252" s="275">
        <v>5</v>
      </c>
      <c r="G252" s="277"/>
      <c r="H252" s="277"/>
      <c r="I252" s="196">
        <f t="shared" si="212"/>
        <v>0</v>
      </c>
      <c r="J252" s="196">
        <f t="shared" si="213"/>
        <v>0</v>
      </c>
      <c r="K252" s="196">
        <f t="shared" si="214"/>
        <v>0</v>
      </c>
      <c r="L252" s="196">
        <f t="shared" si="215"/>
        <v>0</v>
      </c>
    </row>
    <row r="253" spans="1:12" ht="26.4" x14ac:dyDescent="0.25">
      <c r="A253" s="298" t="s">
        <v>718</v>
      </c>
      <c r="B253" s="341" t="s">
        <v>752</v>
      </c>
      <c r="C253" s="342" t="s">
        <v>24</v>
      </c>
      <c r="D253" s="298" t="s">
        <v>753</v>
      </c>
      <c r="E253" s="343" t="s">
        <v>165</v>
      </c>
      <c r="F253" s="275">
        <v>1</v>
      </c>
      <c r="G253" s="277"/>
      <c r="H253" s="277"/>
      <c r="I253" s="196">
        <f t="shared" si="212"/>
        <v>0</v>
      </c>
      <c r="J253" s="196">
        <f t="shared" si="213"/>
        <v>0</v>
      </c>
      <c r="K253" s="196">
        <f t="shared" si="214"/>
        <v>0</v>
      </c>
      <c r="L253" s="196">
        <f t="shared" si="215"/>
        <v>0</v>
      </c>
    </row>
    <row r="254" spans="1:12" ht="26.4" x14ac:dyDescent="0.25">
      <c r="A254" s="298" t="s">
        <v>719</v>
      </c>
      <c r="B254" s="341" t="s">
        <v>754</v>
      </c>
      <c r="C254" s="342" t="s">
        <v>26</v>
      </c>
      <c r="D254" s="298" t="s">
        <v>755</v>
      </c>
      <c r="E254" s="343" t="s">
        <v>165</v>
      </c>
      <c r="F254" s="275">
        <v>1</v>
      </c>
      <c r="G254" s="277"/>
      <c r="H254" s="277"/>
      <c r="I254" s="196">
        <f t="shared" si="212"/>
        <v>0</v>
      </c>
      <c r="J254" s="196">
        <f t="shared" si="213"/>
        <v>0</v>
      </c>
      <c r="K254" s="196">
        <f t="shared" si="214"/>
        <v>0</v>
      </c>
      <c r="L254" s="196">
        <f t="shared" si="215"/>
        <v>0</v>
      </c>
    </row>
    <row r="255" spans="1:12" ht="39.6" x14ac:dyDescent="0.25">
      <c r="A255" s="298" t="s">
        <v>720</v>
      </c>
      <c r="B255" s="341" t="s">
        <v>202</v>
      </c>
      <c r="C255" s="342" t="s">
        <v>26</v>
      </c>
      <c r="D255" s="298" t="s">
        <v>203</v>
      </c>
      <c r="E255" s="343" t="s">
        <v>165</v>
      </c>
      <c r="F255" s="275">
        <v>4</v>
      </c>
      <c r="G255" s="277"/>
      <c r="H255" s="277"/>
      <c r="I255" s="196">
        <f t="shared" si="212"/>
        <v>0</v>
      </c>
      <c r="J255" s="196">
        <f t="shared" si="213"/>
        <v>0</v>
      </c>
      <c r="K255" s="196">
        <f t="shared" si="214"/>
        <v>0</v>
      </c>
      <c r="L255" s="196">
        <f t="shared" si="215"/>
        <v>0</v>
      </c>
    </row>
    <row r="256" spans="1:12" ht="26.4" x14ac:dyDescent="0.25">
      <c r="A256" s="298" t="s">
        <v>721</v>
      </c>
      <c r="B256" s="341" t="s">
        <v>204</v>
      </c>
      <c r="C256" s="342" t="s">
        <v>26</v>
      </c>
      <c r="D256" s="298" t="s">
        <v>205</v>
      </c>
      <c r="E256" s="343" t="s">
        <v>165</v>
      </c>
      <c r="F256" s="275">
        <v>1</v>
      </c>
      <c r="G256" s="277"/>
      <c r="H256" s="277"/>
      <c r="I256" s="196">
        <f t="shared" si="212"/>
        <v>0</v>
      </c>
      <c r="J256" s="196">
        <f t="shared" si="213"/>
        <v>0</v>
      </c>
      <c r="K256" s="196">
        <f t="shared" si="214"/>
        <v>0</v>
      </c>
      <c r="L256" s="196">
        <f t="shared" si="215"/>
        <v>0</v>
      </c>
    </row>
    <row r="257" spans="1:12" ht="39.6" x14ac:dyDescent="0.25">
      <c r="A257" s="298" t="s">
        <v>722</v>
      </c>
      <c r="B257" s="202" t="s">
        <v>756</v>
      </c>
      <c r="C257" s="203" t="s">
        <v>24</v>
      </c>
      <c r="D257" s="204" t="s">
        <v>757</v>
      </c>
      <c r="E257" s="343" t="s">
        <v>162</v>
      </c>
      <c r="F257" s="289">
        <v>53.3</v>
      </c>
      <c r="G257" s="278"/>
      <c r="H257" s="278"/>
      <c r="I257" s="196">
        <f t="shared" si="212"/>
        <v>0</v>
      </c>
      <c r="J257" s="196">
        <f t="shared" si="213"/>
        <v>0</v>
      </c>
      <c r="K257" s="196">
        <f t="shared" si="214"/>
        <v>0</v>
      </c>
      <c r="L257" s="196">
        <f t="shared" si="215"/>
        <v>0</v>
      </c>
    </row>
    <row r="258" spans="1:12" ht="39.6" x14ac:dyDescent="0.25">
      <c r="A258" s="298" t="s">
        <v>723</v>
      </c>
      <c r="B258" s="202" t="s">
        <v>206</v>
      </c>
      <c r="C258" s="203" t="s">
        <v>24</v>
      </c>
      <c r="D258" s="204" t="s">
        <v>207</v>
      </c>
      <c r="E258" s="205" t="s">
        <v>162</v>
      </c>
      <c r="F258" s="289">
        <v>17.399999999999999</v>
      </c>
      <c r="G258" s="278"/>
      <c r="H258" s="278"/>
      <c r="I258" s="196">
        <f t="shared" si="212"/>
        <v>0</v>
      </c>
      <c r="J258" s="196">
        <f t="shared" si="213"/>
        <v>0</v>
      </c>
      <c r="K258" s="196">
        <f t="shared" si="214"/>
        <v>0</v>
      </c>
      <c r="L258" s="196">
        <f t="shared" si="215"/>
        <v>0</v>
      </c>
    </row>
    <row r="259" spans="1:12" ht="39.6" x14ac:dyDescent="0.25">
      <c r="A259" s="298" t="s">
        <v>724</v>
      </c>
      <c r="B259" s="202" t="s">
        <v>758</v>
      </c>
      <c r="C259" s="203" t="s">
        <v>24</v>
      </c>
      <c r="D259" s="204" t="s">
        <v>759</v>
      </c>
      <c r="E259" s="205" t="s">
        <v>162</v>
      </c>
      <c r="F259" s="289">
        <v>7.2</v>
      </c>
      <c r="G259" s="278"/>
      <c r="H259" s="278"/>
      <c r="I259" s="196">
        <f t="shared" si="212"/>
        <v>0</v>
      </c>
      <c r="J259" s="196">
        <f t="shared" si="213"/>
        <v>0</v>
      </c>
      <c r="K259" s="196">
        <f t="shared" si="214"/>
        <v>0</v>
      </c>
      <c r="L259" s="196">
        <f t="shared" si="215"/>
        <v>0</v>
      </c>
    </row>
    <row r="260" spans="1:12" ht="39.6" x14ac:dyDescent="0.25">
      <c r="A260" s="298" t="s">
        <v>725</v>
      </c>
      <c r="B260" s="341" t="s">
        <v>760</v>
      </c>
      <c r="C260" s="342" t="s">
        <v>24</v>
      </c>
      <c r="D260" s="204" t="s">
        <v>761</v>
      </c>
      <c r="E260" s="205" t="s">
        <v>162</v>
      </c>
      <c r="F260" s="275">
        <v>2</v>
      </c>
      <c r="G260" s="277"/>
      <c r="H260" s="277"/>
      <c r="I260" s="196">
        <f t="shared" si="212"/>
        <v>0</v>
      </c>
      <c r="J260" s="196">
        <f t="shared" si="213"/>
        <v>0</v>
      </c>
      <c r="K260" s="196">
        <f t="shared" si="214"/>
        <v>0</v>
      </c>
      <c r="L260" s="196">
        <f t="shared" si="215"/>
        <v>0</v>
      </c>
    </row>
    <row r="261" spans="1:12" ht="39.6" x14ac:dyDescent="0.25">
      <c r="A261" s="298" t="s">
        <v>726</v>
      </c>
      <c r="B261" s="341" t="s">
        <v>150</v>
      </c>
      <c r="C261" s="342" t="s">
        <v>24</v>
      </c>
      <c r="D261" s="298" t="s">
        <v>151</v>
      </c>
      <c r="E261" s="205" t="s">
        <v>162</v>
      </c>
      <c r="F261" s="275">
        <v>74</v>
      </c>
      <c r="G261" s="277"/>
      <c r="H261" s="277"/>
      <c r="I261" s="196">
        <f t="shared" si="212"/>
        <v>0</v>
      </c>
      <c r="J261" s="196">
        <f t="shared" si="213"/>
        <v>0</v>
      </c>
      <c r="K261" s="196">
        <f t="shared" si="214"/>
        <v>0</v>
      </c>
      <c r="L261" s="196">
        <f t="shared" si="215"/>
        <v>0</v>
      </c>
    </row>
    <row r="262" spans="1:12" ht="39.6" x14ac:dyDescent="0.25">
      <c r="A262" s="298" t="s">
        <v>727</v>
      </c>
      <c r="B262" s="341" t="s">
        <v>208</v>
      </c>
      <c r="C262" s="342" t="s">
        <v>24</v>
      </c>
      <c r="D262" s="298" t="s">
        <v>209</v>
      </c>
      <c r="E262" s="205" t="s">
        <v>162</v>
      </c>
      <c r="F262" s="275">
        <v>16.3</v>
      </c>
      <c r="G262" s="277"/>
      <c r="H262" s="277"/>
      <c r="I262" s="196">
        <f t="shared" si="212"/>
        <v>0</v>
      </c>
      <c r="J262" s="196">
        <f t="shared" si="213"/>
        <v>0</v>
      </c>
      <c r="K262" s="196">
        <f t="shared" si="214"/>
        <v>0</v>
      </c>
      <c r="L262" s="196">
        <f t="shared" si="215"/>
        <v>0</v>
      </c>
    </row>
    <row r="263" spans="1:12" ht="39.6" x14ac:dyDescent="0.25">
      <c r="A263" s="298" t="s">
        <v>728</v>
      </c>
      <c r="B263" s="341" t="s">
        <v>372</v>
      </c>
      <c r="C263" s="342" t="s">
        <v>24</v>
      </c>
      <c r="D263" s="298" t="s">
        <v>373</v>
      </c>
      <c r="E263" s="205" t="s">
        <v>162</v>
      </c>
      <c r="F263" s="275">
        <v>1</v>
      </c>
      <c r="G263" s="277"/>
      <c r="H263" s="277"/>
      <c r="I263" s="196">
        <f t="shared" si="212"/>
        <v>0</v>
      </c>
      <c r="J263" s="196">
        <f t="shared" si="213"/>
        <v>0</v>
      </c>
      <c r="K263" s="196">
        <f t="shared" si="214"/>
        <v>0</v>
      </c>
      <c r="L263" s="196">
        <f t="shared" si="215"/>
        <v>0</v>
      </c>
    </row>
    <row r="264" spans="1:12" ht="39.6" x14ac:dyDescent="0.25">
      <c r="A264" s="298" t="s">
        <v>729</v>
      </c>
      <c r="B264" s="202" t="s">
        <v>63</v>
      </c>
      <c r="C264" s="386" t="s">
        <v>24</v>
      </c>
      <c r="D264" s="298" t="s">
        <v>64</v>
      </c>
      <c r="E264" s="205" t="s">
        <v>165</v>
      </c>
      <c r="F264" s="275">
        <v>13</v>
      </c>
      <c r="G264" s="277"/>
      <c r="H264" s="277"/>
      <c r="I264" s="196">
        <f t="shared" si="212"/>
        <v>0</v>
      </c>
      <c r="J264" s="196">
        <f t="shared" si="213"/>
        <v>0</v>
      </c>
      <c r="K264" s="196">
        <f t="shared" si="214"/>
        <v>0</v>
      </c>
      <c r="L264" s="196">
        <f t="shared" si="215"/>
        <v>0</v>
      </c>
    </row>
    <row r="265" spans="1:12" ht="27" customHeight="1" x14ac:dyDescent="0.25">
      <c r="A265" s="298" t="s">
        <v>730</v>
      </c>
      <c r="B265" s="202" t="s">
        <v>368</v>
      </c>
      <c r="C265" s="386" t="s">
        <v>24</v>
      </c>
      <c r="D265" s="298" t="s">
        <v>369</v>
      </c>
      <c r="E265" s="205" t="s">
        <v>165</v>
      </c>
      <c r="F265" s="275">
        <v>1</v>
      </c>
      <c r="G265" s="277"/>
      <c r="H265" s="277"/>
      <c r="I265" s="196">
        <f t="shared" si="212"/>
        <v>0</v>
      </c>
      <c r="J265" s="196">
        <f t="shared" si="213"/>
        <v>0</v>
      </c>
      <c r="K265" s="196">
        <f t="shared" si="214"/>
        <v>0</v>
      </c>
      <c r="L265" s="196">
        <f t="shared" si="215"/>
        <v>0</v>
      </c>
    </row>
    <row r="266" spans="1:12" ht="27" customHeight="1" x14ac:dyDescent="0.25">
      <c r="A266" s="298" t="s">
        <v>731</v>
      </c>
      <c r="B266" s="202" t="s">
        <v>210</v>
      </c>
      <c r="C266" s="386" t="s">
        <v>24</v>
      </c>
      <c r="D266" s="204" t="s">
        <v>211</v>
      </c>
      <c r="E266" s="205" t="s">
        <v>165</v>
      </c>
      <c r="F266" s="289">
        <v>5</v>
      </c>
      <c r="G266" s="278"/>
      <c r="H266" s="278"/>
      <c r="I266" s="196">
        <f t="shared" si="212"/>
        <v>0</v>
      </c>
      <c r="J266" s="196">
        <f t="shared" ref="J266:J282" si="216">TRUNC(F266*G266,2)</f>
        <v>0</v>
      </c>
      <c r="K266" s="196">
        <f t="shared" ref="K266:K282" si="217">TRUNC(F266*H266,2)</f>
        <v>0</v>
      </c>
      <c r="L266" s="196">
        <f t="shared" ref="L266:L282" si="218">TRUNC(SUM(K266,J266),2)</f>
        <v>0</v>
      </c>
    </row>
    <row r="267" spans="1:12" ht="27" customHeight="1" x14ac:dyDescent="0.25">
      <c r="A267" s="298" t="s">
        <v>732</v>
      </c>
      <c r="B267" s="202" t="s">
        <v>212</v>
      </c>
      <c r="C267" s="386" t="s">
        <v>24</v>
      </c>
      <c r="D267" s="204" t="s">
        <v>213</v>
      </c>
      <c r="E267" s="205" t="s">
        <v>165</v>
      </c>
      <c r="F267" s="289">
        <v>1</v>
      </c>
      <c r="G267" s="278"/>
      <c r="H267" s="278"/>
      <c r="I267" s="196">
        <f t="shared" si="212"/>
        <v>0</v>
      </c>
      <c r="J267" s="196">
        <f t="shared" si="216"/>
        <v>0</v>
      </c>
      <c r="K267" s="196">
        <f t="shared" si="217"/>
        <v>0</v>
      </c>
      <c r="L267" s="196">
        <f t="shared" si="218"/>
        <v>0</v>
      </c>
    </row>
    <row r="268" spans="1:12" ht="27" customHeight="1" x14ac:dyDescent="0.25">
      <c r="A268" s="298" t="s">
        <v>733</v>
      </c>
      <c r="B268" s="202" t="s">
        <v>762</v>
      </c>
      <c r="C268" s="386" t="s">
        <v>24</v>
      </c>
      <c r="D268" s="204" t="s">
        <v>763</v>
      </c>
      <c r="E268" s="205" t="s">
        <v>165</v>
      </c>
      <c r="F268" s="289">
        <v>3</v>
      </c>
      <c r="G268" s="278"/>
      <c r="H268" s="278"/>
      <c r="I268" s="196">
        <f t="shared" si="212"/>
        <v>0</v>
      </c>
      <c r="J268" s="196">
        <f t="shared" si="216"/>
        <v>0</v>
      </c>
      <c r="K268" s="196">
        <f t="shared" si="217"/>
        <v>0</v>
      </c>
      <c r="L268" s="196">
        <f t="shared" si="218"/>
        <v>0</v>
      </c>
    </row>
    <row r="269" spans="1:12" ht="27" customHeight="1" x14ac:dyDescent="0.25">
      <c r="A269" s="298" t="s">
        <v>734</v>
      </c>
      <c r="B269" s="202" t="s">
        <v>65</v>
      </c>
      <c r="C269" s="386" t="s">
        <v>26</v>
      </c>
      <c r="D269" s="204" t="s">
        <v>66</v>
      </c>
      <c r="E269" s="205" t="s">
        <v>164</v>
      </c>
      <c r="F269" s="289">
        <v>14</v>
      </c>
      <c r="G269" s="278"/>
      <c r="H269" s="278"/>
      <c r="I269" s="196">
        <f t="shared" si="212"/>
        <v>0</v>
      </c>
      <c r="J269" s="196">
        <f t="shared" si="216"/>
        <v>0</v>
      </c>
      <c r="K269" s="196">
        <f t="shared" si="217"/>
        <v>0</v>
      </c>
      <c r="L269" s="196">
        <f t="shared" si="218"/>
        <v>0</v>
      </c>
    </row>
    <row r="270" spans="1:12" ht="27" customHeight="1" x14ac:dyDescent="0.25">
      <c r="A270" s="298" t="s">
        <v>735</v>
      </c>
      <c r="B270" s="202" t="s">
        <v>227</v>
      </c>
      <c r="C270" s="386" t="s">
        <v>26</v>
      </c>
      <c r="D270" s="204" t="s">
        <v>228</v>
      </c>
      <c r="E270" s="205" t="s">
        <v>164</v>
      </c>
      <c r="F270" s="289">
        <v>9</v>
      </c>
      <c r="G270" s="278"/>
      <c r="H270" s="278"/>
      <c r="I270" s="196">
        <f t="shared" si="212"/>
        <v>0</v>
      </c>
      <c r="J270" s="196">
        <f t="shared" si="216"/>
        <v>0</v>
      </c>
      <c r="K270" s="196">
        <f t="shared" si="217"/>
        <v>0</v>
      </c>
      <c r="L270" s="196">
        <f t="shared" si="218"/>
        <v>0</v>
      </c>
    </row>
    <row r="271" spans="1:12" ht="27" customHeight="1" x14ac:dyDescent="0.25">
      <c r="A271" s="298" t="s">
        <v>736</v>
      </c>
      <c r="B271" s="202" t="s">
        <v>67</v>
      </c>
      <c r="C271" s="386" t="s">
        <v>24</v>
      </c>
      <c r="D271" s="204" t="s">
        <v>68</v>
      </c>
      <c r="E271" s="205" t="s">
        <v>165</v>
      </c>
      <c r="F271" s="289">
        <v>10</v>
      </c>
      <c r="G271" s="278"/>
      <c r="H271" s="278"/>
      <c r="I271" s="196">
        <f t="shared" si="212"/>
        <v>0</v>
      </c>
      <c r="J271" s="196">
        <f t="shared" si="216"/>
        <v>0</v>
      </c>
      <c r="K271" s="196">
        <f t="shared" si="217"/>
        <v>0</v>
      </c>
      <c r="L271" s="196">
        <f t="shared" si="218"/>
        <v>0</v>
      </c>
    </row>
    <row r="272" spans="1:12" ht="27" customHeight="1" x14ac:dyDescent="0.25">
      <c r="A272" s="298" t="s">
        <v>737</v>
      </c>
      <c r="B272" s="202" t="s">
        <v>360</v>
      </c>
      <c r="C272" s="386" t="s">
        <v>24</v>
      </c>
      <c r="D272" s="204" t="s">
        <v>361</v>
      </c>
      <c r="E272" s="205" t="s">
        <v>165</v>
      </c>
      <c r="F272" s="289">
        <v>2</v>
      </c>
      <c r="G272" s="278"/>
      <c r="H272" s="278"/>
      <c r="I272" s="196">
        <f t="shared" si="212"/>
        <v>0</v>
      </c>
      <c r="J272" s="196">
        <f t="shared" si="216"/>
        <v>0</v>
      </c>
      <c r="K272" s="196">
        <f t="shared" si="217"/>
        <v>0</v>
      </c>
      <c r="L272" s="196">
        <f t="shared" si="218"/>
        <v>0</v>
      </c>
    </row>
    <row r="273" spans="1:15" ht="27" customHeight="1" x14ac:dyDescent="0.25">
      <c r="A273" s="298" t="s">
        <v>738</v>
      </c>
      <c r="B273" s="202" t="s">
        <v>214</v>
      </c>
      <c r="C273" s="386" t="s">
        <v>24</v>
      </c>
      <c r="D273" s="204" t="s">
        <v>215</v>
      </c>
      <c r="E273" s="205" t="s">
        <v>165</v>
      </c>
      <c r="F273" s="289">
        <v>5</v>
      </c>
      <c r="G273" s="278"/>
      <c r="H273" s="278"/>
      <c r="I273" s="196">
        <f t="shared" si="212"/>
        <v>0</v>
      </c>
      <c r="J273" s="196">
        <f t="shared" si="216"/>
        <v>0</v>
      </c>
      <c r="K273" s="196">
        <f t="shared" si="217"/>
        <v>0</v>
      </c>
      <c r="L273" s="196">
        <f t="shared" si="218"/>
        <v>0</v>
      </c>
    </row>
    <row r="274" spans="1:15" ht="27" customHeight="1" x14ac:dyDescent="0.25">
      <c r="A274" s="298" t="s">
        <v>739</v>
      </c>
      <c r="B274" s="202" t="s">
        <v>72</v>
      </c>
      <c r="C274" s="386" t="s">
        <v>24</v>
      </c>
      <c r="D274" s="204" t="s">
        <v>73</v>
      </c>
      <c r="E274" s="205" t="s">
        <v>165</v>
      </c>
      <c r="F274" s="289">
        <v>1</v>
      </c>
      <c r="G274" s="278"/>
      <c r="H274" s="278"/>
      <c r="I274" s="196">
        <f t="shared" si="212"/>
        <v>0</v>
      </c>
      <c r="J274" s="196">
        <f t="shared" si="216"/>
        <v>0</v>
      </c>
      <c r="K274" s="196">
        <f t="shared" si="217"/>
        <v>0</v>
      </c>
      <c r="L274" s="196">
        <f t="shared" si="218"/>
        <v>0</v>
      </c>
    </row>
    <row r="275" spans="1:15" ht="27" customHeight="1" x14ac:dyDescent="0.25">
      <c r="A275" s="298" t="s">
        <v>740</v>
      </c>
      <c r="B275" s="202" t="s">
        <v>69</v>
      </c>
      <c r="C275" s="386" t="s">
        <v>26</v>
      </c>
      <c r="D275" s="204" t="s">
        <v>70</v>
      </c>
      <c r="E275" s="205" t="s">
        <v>164</v>
      </c>
      <c r="F275" s="289">
        <v>16</v>
      </c>
      <c r="G275" s="278"/>
      <c r="H275" s="278"/>
      <c r="I275" s="196">
        <f t="shared" si="212"/>
        <v>0</v>
      </c>
      <c r="J275" s="196">
        <f t="shared" si="216"/>
        <v>0</v>
      </c>
      <c r="K275" s="196">
        <f t="shared" si="217"/>
        <v>0</v>
      </c>
      <c r="L275" s="196">
        <f t="shared" si="218"/>
        <v>0</v>
      </c>
    </row>
    <row r="276" spans="1:15" ht="27" customHeight="1" x14ac:dyDescent="0.25">
      <c r="A276" s="298" t="s">
        <v>741</v>
      </c>
      <c r="B276" s="202" t="s">
        <v>764</v>
      </c>
      <c r="C276" s="386" t="s">
        <v>26</v>
      </c>
      <c r="D276" s="204" t="s">
        <v>765</v>
      </c>
      <c r="E276" s="205" t="s">
        <v>164</v>
      </c>
      <c r="F276" s="289">
        <v>1</v>
      </c>
      <c r="G276" s="278"/>
      <c r="H276" s="278"/>
      <c r="I276" s="196">
        <f t="shared" si="212"/>
        <v>0</v>
      </c>
      <c r="J276" s="196">
        <f t="shared" si="216"/>
        <v>0</v>
      </c>
      <c r="K276" s="196">
        <f t="shared" si="217"/>
        <v>0</v>
      </c>
      <c r="L276" s="196">
        <f t="shared" si="218"/>
        <v>0</v>
      </c>
    </row>
    <row r="277" spans="1:15" ht="27" customHeight="1" x14ac:dyDescent="0.25">
      <c r="A277" s="298" t="s">
        <v>742</v>
      </c>
      <c r="B277" s="202" t="s">
        <v>766</v>
      </c>
      <c r="C277" s="386" t="s">
        <v>24</v>
      </c>
      <c r="D277" s="204" t="s">
        <v>767</v>
      </c>
      <c r="E277" s="205" t="s">
        <v>165</v>
      </c>
      <c r="F277" s="289">
        <v>10</v>
      </c>
      <c r="G277" s="278"/>
      <c r="H277" s="278"/>
      <c r="I277" s="196">
        <f t="shared" si="212"/>
        <v>0</v>
      </c>
      <c r="J277" s="196">
        <f t="shared" si="216"/>
        <v>0</v>
      </c>
      <c r="K277" s="196">
        <f t="shared" si="217"/>
        <v>0</v>
      </c>
      <c r="L277" s="196">
        <f t="shared" si="218"/>
        <v>0</v>
      </c>
    </row>
    <row r="278" spans="1:15" ht="27" customHeight="1" x14ac:dyDescent="0.25">
      <c r="A278" s="298" t="s">
        <v>743</v>
      </c>
      <c r="B278" s="202" t="s">
        <v>74</v>
      </c>
      <c r="C278" s="386" t="s">
        <v>24</v>
      </c>
      <c r="D278" s="204" t="s">
        <v>75</v>
      </c>
      <c r="E278" s="205" t="s">
        <v>162</v>
      </c>
      <c r="F278" s="289">
        <v>22</v>
      </c>
      <c r="G278" s="278"/>
      <c r="H278" s="278"/>
      <c r="I278" s="196">
        <f t="shared" si="212"/>
        <v>0</v>
      </c>
      <c r="J278" s="196">
        <f t="shared" si="216"/>
        <v>0</v>
      </c>
      <c r="K278" s="196">
        <f t="shared" si="217"/>
        <v>0</v>
      </c>
      <c r="L278" s="196">
        <f t="shared" si="218"/>
        <v>0</v>
      </c>
    </row>
    <row r="279" spans="1:15" ht="27" customHeight="1" x14ac:dyDescent="0.25">
      <c r="A279" s="298" t="s">
        <v>744</v>
      </c>
      <c r="B279" s="202" t="s">
        <v>76</v>
      </c>
      <c r="C279" s="386" t="s">
        <v>24</v>
      </c>
      <c r="D279" s="204" t="s">
        <v>77</v>
      </c>
      <c r="E279" s="205" t="s">
        <v>162</v>
      </c>
      <c r="F279" s="289">
        <v>22</v>
      </c>
      <c r="G279" s="278"/>
      <c r="H279" s="278"/>
      <c r="I279" s="196">
        <f t="shared" ref="I279:I281" si="219">TRUNC(SUM(G279:H279),2)</f>
        <v>0</v>
      </c>
      <c r="J279" s="196">
        <f t="shared" ref="J279:J281" si="220">TRUNC(F279*G279,2)</f>
        <v>0</v>
      </c>
      <c r="K279" s="196">
        <f t="shared" ref="K279:K281" si="221">TRUNC(F279*H279,2)</f>
        <v>0</v>
      </c>
      <c r="L279" s="196">
        <f t="shared" ref="L279:L281" si="222">TRUNC(SUM(K279,J279),2)</f>
        <v>0</v>
      </c>
    </row>
    <row r="280" spans="1:15" ht="27" customHeight="1" x14ac:dyDescent="0.25">
      <c r="A280" s="298" t="s">
        <v>745</v>
      </c>
      <c r="B280" s="202" t="s">
        <v>216</v>
      </c>
      <c r="C280" s="386" t="s">
        <v>26</v>
      </c>
      <c r="D280" s="204" t="s">
        <v>217</v>
      </c>
      <c r="E280" s="205" t="s">
        <v>71</v>
      </c>
      <c r="F280" s="289">
        <v>46</v>
      </c>
      <c r="G280" s="278"/>
      <c r="H280" s="278"/>
      <c r="I280" s="196">
        <f t="shared" si="219"/>
        <v>0</v>
      </c>
      <c r="J280" s="196">
        <f t="shared" si="220"/>
        <v>0</v>
      </c>
      <c r="K280" s="196">
        <f t="shared" si="221"/>
        <v>0</v>
      </c>
      <c r="L280" s="196">
        <f t="shared" si="222"/>
        <v>0</v>
      </c>
    </row>
    <row r="281" spans="1:15" ht="27" customHeight="1" x14ac:dyDescent="0.25">
      <c r="A281" s="298" t="s">
        <v>746</v>
      </c>
      <c r="B281" s="202" t="s">
        <v>218</v>
      </c>
      <c r="C281" s="386" t="s">
        <v>26</v>
      </c>
      <c r="D281" s="204" t="s">
        <v>219</v>
      </c>
      <c r="E281" s="205" t="s">
        <v>71</v>
      </c>
      <c r="F281" s="289">
        <v>46</v>
      </c>
      <c r="G281" s="278"/>
      <c r="H281" s="278"/>
      <c r="I281" s="196">
        <f t="shared" si="219"/>
        <v>0</v>
      </c>
      <c r="J281" s="196">
        <f t="shared" si="220"/>
        <v>0</v>
      </c>
      <c r="K281" s="196">
        <f t="shared" si="221"/>
        <v>0</v>
      </c>
      <c r="L281" s="196">
        <f t="shared" si="222"/>
        <v>0</v>
      </c>
    </row>
    <row r="282" spans="1:15" ht="26.4" x14ac:dyDescent="0.25">
      <c r="A282" s="298" t="s">
        <v>747</v>
      </c>
      <c r="B282" s="202" t="s">
        <v>768</v>
      </c>
      <c r="C282" s="386" t="s">
        <v>26</v>
      </c>
      <c r="D282" s="298" t="s">
        <v>769</v>
      </c>
      <c r="E282" s="205" t="s">
        <v>71</v>
      </c>
      <c r="F282" s="289">
        <v>46</v>
      </c>
      <c r="G282" s="278"/>
      <c r="H282" s="278"/>
      <c r="I282" s="196">
        <f t="shared" si="212"/>
        <v>0</v>
      </c>
      <c r="J282" s="196">
        <f t="shared" si="216"/>
        <v>0</v>
      </c>
      <c r="K282" s="196">
        <f t="shared" si="217"/>
        <v>0</v>
      </c>
      <c r="L282" s="196">
        <f t="shared" si="218"/>
        <v>0</v>
      </c>
    </row>
    <row r="283" spans="1:15" x14ac:dyDescent="0.25">
      <c r="A283" s="366"/>
      <c r="B283" s="367"/>
      <c r="C283" s="368"/>
      <c r="D283" s="369" t="s">
        <v>84</v>
      </c>
      <c r="E283" s="370" t="s">
        <v>85</v>
      </c>
      <c r="F283" s="371"/>
      <c r="G283" s="291"/>
      <c r="H283" s="291"/>
      <c r="I283" s="291"/>
      <c r="J283" s="372">
        <f>SUM(J245:J282)</f>
        <v>0</v>
      </c>
      <c r="K283" s="372">
        <f>SUM(K245:K282)</f>
        <v>0</v>
      </c>
      <c r="L283" s="291"/>
      <c r="N283" s="387"/>
      <c r="O283" s="387"/>
    </row>
    <row r="284" spans="1:15" x14ac:dyDescent="0.25">
      <c r="A284" s="373"/>
      <c r="B284" s="374"/>
      <c r="C284" s="374"/>
      <c r="D284" s="373" t="s">
        <v>85</v>
      </c>
      <c r="E284" s="374" t="s">
        <v>85</v>
      </c>
      <c r="F284" s="375"/>
      <c r="G284" s="292"/>
      <c r="H284" s="292"/>
      <c r="I284" s="292"/>
      <c r="J284" s="376"/>
      <c r="K284" s="376">
        <f>SUM(J283:K283)</f>
        <v>0</v>
      </c>
      <c r="L284" s="292"/>
    </row>
    <row r="285" spans="1:15" x14ac:dyDescent="0.25">
      <c r="A285" s="388">
        <v>10</v>
      </c>
      <c r="B285" s="388"/>
      <c r="C285" s="388"/>
      <c r="D285" s="388" t="s">
        <v>220</v>
      </c>
      <c r="E285" s="388"/>
      <c r="F285" s="389"/>
      <c r="G285" s="388"/>
      <c r="H285" s="388"/>
      <c r="I285" s="388"/>
      <c r="J285" s="388"/>
      <c r="K285" s="388"/>
      <c r="L285" s="354">
        <f>L286+L288+L290</f>
        <v>0</v>
      </c>
    </row>
    <row r="286" spans="1:15" x14ac:dyDescent="0.25">
      <c r="A286" s="388" t="s">
        <v>221</v>
      </c>
      <c r="B286" s="388"/>
      <c r="C286" s="388"/>
      <c r="D286" s="388" t="s">
        <v>222</v>
      </c>
      <c r="E286" s="388"/>
      <c r="F286" s="389"/>
      <c r="G286" s="388"/>
      <c r="H286" s="388"/>
      <c r="I286" s="388"/>
      <c r="J286" s="388"/>
      <c r="K286" s="388"/>
      <c r="L286" s="354">
        <f>L287</f>
        <v>0</v>
      </c>
    </row>
    <row r="287" spans="1:15" ht="26.4" x14ac:dyDescent="0.25">
      <c r="A287" s="390" t="s">
        <v>181</v>
      </c>
      <c r="B287" s="391" t="s">
        <v>366</v>
      </c>
      <c r="C287" s="390" t="s">
        <v>24</v>
      </c>
      <c r="D287" s="390" t="s">
        <v>367</v>
      </c>
      <c r="E287" s="205" t="s">
        <v>71</v>
      </c>
      <c r="F287" s="289">
        <v>10</v>
      </c>
      <c r="G287" s="278"/>
      <c r="H287" s="278"/>
      <c r="I287" s="196">
        <f t="shared" ref="I287" si="223">TRUNC(SUM(G287:H287),2)</f>
        <v>0</v>
      </c>
      <c r="J287" s="196">
        <f t="shared" ref="J287" si="224">TRUNC(F287*G287,2)</f>
        <v>0</v>
      </c>
      <c r="K287" s="196">
        <f t="shared" ref="K287" si="225">TRUNC(F287*H287,2)</f>
        <v>0</v>
      </c>
      <c r="L287" s="196">
        <f t="shared" ref="L287" si="226">TRUNC(SUM(K287,J287),2)</f>
        <v>0</v>
      </c>
    </row>
    <row r="288" spans="1:15" x14ac:dyDescent="0.25">
      <c r="A288" s="388" t="s">
        <v>223</v>
      </c>
      <c r="B288" s="388"/>
      <c r="C288" s="388"/>
      <c r="D288" s="388" t="s">
        <v>224</v>
      </c>
      <c r="E288" s="388"/>
      <c r="F288" s="389"/>
      <c r="G288" s="388"/>
      <c r="H288" s="388"/>
      <c r="I288" s="388"/>
      <c r="J288" s="388"/>
      <c r="K288" s="388"/>
      <c r="L288" s="354">
        <f>L289</f>
        <v>0</v>
      </c>
    </row>
    <row r="289" spans="1:12" ht="52.8" x14ac:dyDescent="0.25">
      <c r="A289" s="390" t="s">
        <v>225</v>
      </c>
      <c r="B289" s="391" t="s">
        <v>770</v>
      </c>
      <c r="C289" s="390" t="s">
        <v>26</v>
      </c>
      <c r="D289" s="390" t="s">
        <v>771</v>
      </c>
      <c r="E289" s="205" t="s">
        <v>71</v>
      </c>
      <c r="F289" s="289">
        <v>3</v>
      </c>
      <c r="G289" s="278"/>
      <c r="H289" s="278"/>
      <c r="I289" s="196">
        <f t="shared" ref="I289" si="227">TRUNC(SUM(G289:H289),2)</f>
        <v>0</v>
      </c>
      <c r="J289" s="196">
        <f t="shared" ref="J289" si="228">TRUNC(F289*G289,2)</f>
        <v>0</v>
      </c>
      <c r="K289" s="196">
        <f t="shared" ref="K289" si="229">TRUNC(F289*H289,2)</f>
        <v>0</v>
      </c>
      <c r="L289" s="196">
        <f t="shared" ref="L289" si="230">TRUNC(SUM(K289,J289),2)</f>
        <v>0</v>
      </c>
    </row>
    <row r="290" spans="1:12" x14ac:dyDescent="0.25">
      <c r="A290" s="388" t="s">
        <v>772</v>
      </c>
      <c r="B290" s="388"/>
      <c r="C290" s="388"/>
      <c r="D290" s="388" t="s">
        <v>229</v>
      </c>
      <c r="E290" s="388"/>
      <c r="F290" s="389"/>
      <c r="G290" s="388"/>
      <c r="H290" s="388"/>
      <c r="I290" s="388"/>
      <c r="J290" s="388"/>
      <c r="K290" s="388"/>
      <c r="L290" s="354">
        <f>SUM(L291:L292)</f>
        <v>0</v>
      </c>
    </row>
    <row r="291" spans="1:12" ht="27" customHeight="1" x14ac:dyDescent="0.25">
      <c r="A291" s="298" t="s">
        <v>226</v>
      </c>
      <c r="B291" s="202" t="s">
        <v>230</v>
      </c>
      <c r="C291" s="386" t="s">
        <v>26</v>
      </c>
      <c r="D291" s="204" t="s">
        <v>231</v>
      </c>
      <c r="E291" s="205" t="s">
        <v>71</v>
      </c>
      <c r="F291" s="289">
        <v>2</v>
      </c>
      <c r="G291" s="278"/>
      <c r="H291" s="278"/>
      <c r="I291" s="196">
        <f t="shared" ref="I291:I292" si="231">TRUNC(SUM(G291:H291),2)</f>
        <v>0</v>
      </c>
      <c r="J291" s="196">
        <f t="shared" ref="J291:J292" si="232">TRUNC(F291*G291,2)</f>
        <v>0</v>
      </c>
      <c r="K291" s="196">
        <f t="shared" ref="K291:K292" si="233">TRUNC(F291*H291,2)</f>
        <v>0</v>
      </c>
      <c r="L291" s="196">
        <f t="shared" ref="L291:L292" si="234">TRUNC(SUM(K291,J291),2)</f>
        <v>0</v>
      </c>
    </row>
    <row r="292" spans="1:12" ht="27" customHeight="1" x14ac:dyDescent="0.25">
      <c r="A292" s="298" t="s">
        <v>773</v>
      </c>
      <c r="B292" s="202" t="s">
        <v>232</v>
      </c>
      <c r="C292" s="386" t="s">
        <v>26</v>
      </c>
      <c r="D292" s="204" t="s">
        <v>233</v>
      </c>
      <c r="E292" s="205" t="s">
        <v>71</v>
      </c>
      <c r="F292" s="289">
        <v>2</v>
      </c>
      <c r="G292" s="278"/>
      <c r="H292" s="278"/>
      <c r="I292" s="196">
        <f t="shared" si="231"/>
        <v>0</v>
      </c>
      <c r="J292" s="196">
        <f t="shared" si="232"/>
        <v>0</v>
      </c>
      <c r="K292" s="196">
        <f t="shared" si="233"/>
        <v>0</v>
      </c>
      <c r="L292" s="196">
        <f t="shared" si="234"/>
        <v>0</v>
      </c>
    </row>
    <row r="293" spans="1:12" x14ac:dyDescent="0.25">
      <c r="A293" s="366"/>
      <c r="B293" s="367"/>
      <c r="C293" s="368"/>
      <c r="D293" s="369" t="s">
        <v>84</v>
      </c>
      <c r="E293" s="370" t="s">
        <v>85</v>
      </c>
      <c r="F293" s="371"/>
      <c r="G293" s="291"/>
      <c r="H293" s="291"/>
      <c r="I293" s="291"/>
      <c r="J293" s="372">
        <f>SUM(J287:J292)</f>
        <v>0</v>
      </c>
      <c r="K293" s="372">
        <f>SUM(K287:K292)</f>
        <v>0</v>
      </c>
      <c r="L293" s="291"/>
    </row>
    <row r="294" spans="1:12" x14ac:dyDescent="0.25">
      <c r="A294" s="373"/>
      <c r="B294" s="374"/>
      <c r="C294" s="374"/>
      <c r="D294" s="392" t="s">
        <v>85</v>
      </c>
      <c r="E294" s="393" t="s">
        <v>85</v>
      </c>
      <c r="F294" s="394"/>
      <c r="G294" s="292"/>
      <c r="H294" s="292"/>
      <c r="I294" s="292"/>
      <c r="J294" s="376"/>
      <c r="K294" s="376">
        <f>SUM(J293:K293)</f>
        <v>0</v>
      </c>
      <c r="L294" s="292"/>
    </row>
    <row r="295" spans="1:12" x14ac:dyDescent="0.25">
      <c r="A295" s="352">
        <v>11</v>
      </c>
      <c r="B295" s="353"/>
      <c r="C295" s="353"/>
      <c r="D295" s="352" t="s">
        <v>774</v>
      </c>
      <c r="E295" s="352"/>
      <c r="F295" s="377"/>
      <c r="G295" s="293"/>
      <c r="H295" s="293"/>
      <c r="I295" s="293"/>
      <c r="J295" s="293"/>
      <c r="K295" s="293"/>
      <c r="L295" s="354">
        <f>SUM(L296:L297)</f>
        <v>0</v>
      </c>
    </row>
    <row r="296" spans="1:12" ht="26.4" x14ac:dyDescent="0.25">
      <c r="A296" s="298" t="s">
        <v>239</v>
      </c>
      <c r="B296" s="341" t="s">
        <v>775</v>
      </c>
      <c r="C296" s="342" t="s">
        <v>26</v>
      </c>
      <c r="D296" s="298" t="s">
        <v>776</v>
      </c>
      <c r="E296" s="343" t="s">
        <v>51</v>
      </c>
      <c r="F296" s="275">
        <v>78.59</v>
      </c>
      <c r="G296" s="277"/>
      <c r="H296" s="277"/>
      <c r="I296" s="196">
        <f t="shared" ref="I296:I297" si="235">TRUNC(SUM(G296:H296),2)</f>
        <v>0</v>
      </c>
      <c r="J296" s="196">
        <f>TRUNC(F296*G296,2)</f>
        <v>0</v>
      </c>
      <c r="K296" s="196">
        <f>TRUNC(F296*H296,2)</f>
        <v>0</v>
      </c>
      <c r="L296" s="196">
        <f>TRUNC(SUM(K296,J296),2)</f>
        <v>0</v>
      </c>
    </row>
    <row r="297" spans="1:12" ht="26.4" x14ac:dyDescent="0.25">
      <c r="A297" s="298" t="s">
        <v>349</v>
      </c>
      <c r="B297" s="341" t="s">
        <v>777</v>
      </c>
      <c r="C297" s="342" t="s">
        <v>26</v>
      </c>
      <c r="D297" s="298" t="s">
        <v>778</v>
      </c>
      <c r="E297" s="343" t="s">
        <v>51</v>
      </c>
      <c r="F297" s="275">
        <v>40.17</v>
      </c>
      <c r="G297" s="196"/>
      <c r="H297" s="196"/>
      <c r="I297" s="196">
        <f t="shared" si="235"/>
        <v>0</v>
      </c>
      <c r="J297" s="196">
        <f>TRUNC(F297*G297,2)</f>
        <v>0</v>
      </c>
      <c r="K297" s="196">
        <f>TRUNC(F297*H297,2)</f>
        <v>0</v>
      </c>
      <c r="L297" s="196">
        <f>TRUNC(SUM(K297,J297),2)</f>
        <v>0</v>
      </c>
    </row>
    <row r="298" spans="1:12" x14ac:dyDescent="0.25">
      <c r="A298" s="366"/>
      <c r="B298" s="367"/>
      <c r="C298" s="368"/>
      <c r="D298" s="369" t="s">
        <v>84</v>
      </c>
      <c r="E298" s="370" t="s">
        <v>85</v>
      </c>
      <c r="F298" s="371"/>
      <c r="G298" s="291"/>
      <c r="H298" s="291"/>
      <c r="I298" s="291"/>
      <c r="J298" s="372">
        <f>SUM(J296:J297)</f>
        <v>0</v>
      </c>
      <c r="K298" s="372">
        <f>SUM(K296:K297)</f>
        <v>0</v>
      </c>
      <c r="L298" s="291"/>
    </row>
    <row r="299" spans="1:12" x14ac:dyDescent="0.25">
      <c r="A299" s="373"/>
      <c r="B299" s="374"/>
      <c r="C299" s="374"/>
      <c r="D299" s="392" t="s">
        <v>85</v>
      </c>
      <c r="E299" s="393" t="s">
        <v>85</v>
      </c>
      <c r="F299" s="394"/>
      <c r="G299" s="292"/>
      <c r="H299" s="292"/>
      <c r="I299" s="292"/>
      <c r="J299" s="376"/>
      <c r="K299" s="376">
        <f>SUM(J298:K298)</f>
        <v>0</v>
      </c>
      <c r="L299" s="292"/>
    </row>
    <row r="300" spans="1:12" x14ac:dyDescent="0.25">
      <c r="A300" s="352">
        <v>12</v>
      </c>
      <c r="B300" s="353"/>
      <c r="C300" s="353"/>
      <c r="D300" s="352" t="s">
        <v>78</v>
      </c>
      <c r="E300" s="352"/>
      <c r="F300" s="377"/>
      <c r="G300" s="293"/>
      <c r="H300" s="293"/>
      <c r="I300" s="293"/>
      <c r="J300" s="293"/>
      <c r="K300" s="293"/>
      <c r="L300" s="354">
        <f>L301+L310</f>
        <v>0</v>
      </c>
    </row>
    <row r="301" spans="1:12" x14ac:dyDescent="0.25">
      <c r="A301" s="352" t="s">
        <v>161</v>
      </c>
      <c r="B301" s="353"/>
      <c r="C301" s="353"/>
      <c r="D301" s="352" t="s">
        <v>779</v>
      </c>
      <c r="E301" s="352"/>
      <c r="F301" s="377"/>
      <c r="G301" s="293"/>
      <c r="H301" s="293"/>
      <c r="I301" s="293"/>
      <c r="J301" s="293"/>
      <c r="K301" s="293"/>
      <c r="L301" s="354">
        <f>SUM(L302:L309)</f>
        <v>0</v>
      </c>
    </row>
    <row r="302" spans="1:12" ht="26.4" x14ac:dyDescent="0.25">
      <c r="A302" s="298" t="s">
        <v>354</v>
      </c>
      <c r="B302" s="341" t="s">
        <v>780</v>
      </c>
      <c r="C302" s="342" t="s">
        <v>26</v>
      </c>
      <c r="D302" s="298" t="s">
        <v>781</v>
      </c>
      <c r="E302" s="343" t="s">
        <v>165</v>
      </c>
      <c r="F302" s="275">
        <v>48</v>
      </c>
      <c r="G302" s="196"/>
      <c r="H302" s="196"/>
      <c r="I302" s="196">
        <f t="shared" ref="I302:I303" si="236">TRUNC(SUM(G302:H302),2)</f>
        <v>0</v>
      </c>
      <c r="J302" s="196">
        <f>TRUNC(F302*G302,2)</f>
        <v>0</v>
      </c>
      <c r="K302" s="196">
        <f>TRUNC(F302*H302,2)</f>
        <v>0</v>
      </c>
      <c r="L302" s="196">
        <f>TRUNC(SUM(K302,J302),2)</f>
        <v>0</v>
      </c>
    </row>
    <row r="303" spans="1:12" ht="52.8" x14ac:dyDescent="0.25">
      <c r="A303" s="298" t="s">
        <v>355</v>
      </c>
      <c r="B303" s="341" t="s">
        <v>782</v>
      </c>
      <c r="C303" s="342" t="s">
        <v>26</v>
      </c>
      <c r="D303" s="298" t="s">
        <v>783</v>
      </c>
      <c r="E303" s="343" t="s">
        <v>164</v>
      </c>
      <c r="F303" s="275">
        <v>1</v>
      </c>
      <c r="G303" s="196"/>
      <c r="H303" s="196"/>
      <c r="I303" s="196">
        <f t="shared" si="236"/>
        <v>0</v>
      </c>
      <c r="J303" s="196">
        <f>TRUNC(F303*G303,2)</f>
        <v>0</v>
      </c>
      <c r="K303" s="196">
        <f>TRUNC(F303*H303,2)</f>
        <v>0</v>
      </c>
      <c r="L303" s="196">
        <f>TRUNC(SUM(K303,J303),2)</f>
        <v>0</v>
      </c>
    </row>
    <row r="304" spans="1:12" ht="26.4" x14ac:dyDescent="0.25">
      <c r="A304" s="298" t="s">
        <v>356</v>
      </c>
      <c r="B304" s="202" t="s">
        <v>784</v>
      </c>
      <c r="C304" s="203" t="s">
        <v>26</v>
      </c>
      <c r="D304" s="204" t="s">
        <v>785</v>
      </c>
      <c r="E304" s="205" t="s">
        <v>165</v>
      </c>
      <c r="F304" s="289">
        <v>28</v>
      </c>
      <c r="G304" s="279"/>
      <c r="H304" s="279"/>
      <c r="I304" s="196">
        <f t="shared" ref="I304:I308" si="237">TRUNC(SUM(G304:H304),2)</f>
        <v>0</v>
      </c>
      <c r="J304" s="196">
        <f t="shared" ref="J304:J308" si="238">TRUNC(F304*G304,2)</f>
        <v>0</v>
      </c>
      <c r="K304" s="196">
        <f t="shared" ref="K304:K308" si="239">TRUNC(F304*H304,2)</f>
        <v>0</v>
      </c>
      <c r="L304" s="196">
        <f t="shared" ref="L304:L308" si="240">TRUNC(SUM(K304,J304),2)</f>
        <v>0</v>
      </c>
    </row>
    <row r="305" spans="1:14" ht="26.4" x14ac:dyDescent="0.25">
      <c r="A305" s="298" t="s">
        <v>357</v>
      </c>
      <c r="B305" s="202" t="s">
        <v>786</v>
      </c>
      <c r="C305" s="203" t="s">
        <v>24</v>
      </c>
      <c r="D305" s="204" t="s">
        <v>787</v>
      </c>
      <c r="E305" s="205" t="s">
        <v>162</v>
      </c>
      <c r="F305" s="289">
        <v>35.25</v>
      </c>
      <c r="G305" s="279"/>
      <c r="H305" s="279"/>
      <c r="I305" s="196">
        <f t="shared" si="237"/>
        <v>0</v>
      </c>
      <c r="J305" s="196">
        <f t="shared" si="238"/>
        <v>0</v>
      </c>
      <c r="K305" s="196">
        <f t="shared" si="239"/>
        <v>0</v>
      </c>
      <c r="L305" s="196">
        <f t="shared" si="240"/>
        <v>0</v>
      </c>
    </row>
    <row r="306" spans="1:14" ht="26.4" x14ac:dyDescent="0.25">
      <c r="A306" s="298" t="s">
        <v>791</v>
      </c>
      <c r="B306" s="202" t="s">
        <v>352</v>
      </c>
      <c r="C306" s="203" t="s">
        <v>24</v>
      </c>
      <c r="D306" s="204" t="s">
        <v>353</v>
      </c>
      <c r="E306" s="205" t="s">
        <v>19</v>
      </c>
      <c r="F306" s="289">
        <v>6.64</v>
      </c>
      <c r="G306" s="279"/>
      <c r="H306" s="279"/>
      <c r="I306" s="196">
        <f t="shared" si="237"/>
        <v>0</v>
      </c>
      <c r="J306" s="196">
        <f t="shared" si="238"/>
        <v>0</v>
      </c>
      <c r="K306" s="196">
        <f t="shared" si="239"/>
        <v>0</v>
      </c>
      <c r="L306" s="196">
        <f t="shared" si="240"/>
        <v>0</v>
      </c>
    </row>
    <row r="307" spans="1:14" ht="26.4" x14ac:dyDescent="0.25">
      <c r="A307" s="298" t="s">
        <v>792</v>
      </c>
      <c r="B307" s="202" t="s">
        <v>350</v>
      </c>
      <c r="C307" s="203" t="s">
        <v>24</v>
      </c>
      <c r="D307" s="204" t="s">
        <v>351</v>
      </c>
      <c r="E307" s="205" t="s">
        <v>162</v>
      </c>
      <c r="F307" s="289">
        <v>13</v>
      </c>
      <c r="G307" s="279"/>
      <c r="H307" s="279"/>
      <c r="I307" s="196">
        <f t="shared" si="237"/>
        <v>0</v>
      </c>
      <c r="J307" s="196">
        <f t="shared" si="238"/>
        <v>0</v>
      </c>
      <c r="K307" s="196">
        <f t="shared" si="239"/>
        <v>0</v>
      </c>
      <c r="L307" s="196">
        <f t="shared" si="240"/>
        <v>0</v>
      </c>
    </row>
    <row r="308" spans="1:14" ht="39.6" x14ac:dyDescent="0.25">
      <c r="A308" s="298" t="s">
        <v>793</v>
      </c>
      <c r="B308" s="202" t="s">
        <v>788</v>
      </c>
      <c r="C308" s="203" t="s">
        <v>26</v>
      </c>
      <c r="D308" s="204" t="s">
        <v>789</v>
      </c>
      <c r="E308" s="205" t="s">
        <v>164</v>
      </c>
      <c r="F308" s="289">
        <v>1</v>
      </c>
      <c r="G308" s="279"/>
      <c r="H308" s="279"/>
      <c r="I308" s="196">
        <f t="shared" si="237"/>
        <v>0</v>
      </c>
      <c r="J308" s="196">
        <f t="shared" si="238"/>
        <v>0</v>
      </c>
      <c r="K308" s="196">
        <f t="shared" si="239"/>
        <v>0</v>
      </c>
      <c r="L308" s="196">
        <f t="shared" si="240"/>
        <v>0</v>
      </c>
    </row>
    <row r="309" spans="1:14" ht="26.4" x14ac:dyDescent="0.25">
      <c r="A309" s="298" t="s">
        <v>794</v>
      </c>
      <c r="B309" s="202" t="s">
        <v>790</v>
      </c>
      <c r="C309" s="203" t="s">
        <v>26</v>
      </c>
      <c r="D309" s="204" t="s">
        <v>376</v>
      </c>
      <c r="E309" s="205" t="s">
        <v>71</v>
      </c>
      <c r="F309" s="289">
        <v>1</v>
      </c>
      <c r="G309" s="279"/>
      <c r="H309" s="279"/>
      <c r="I309" s="196">
        <f t="shared" ref="I309" si="241">TRUNC(SUM(G309:H309),2)</f>
        <v>0</v>
      </c>
      <c r="J309" s="196">
        <f t="shared" ref="J309" si="242">TRUNC(F309*G309,2)</f>
        <v>0</v>
      </c>
      <c r="K309" s="196">
        <f t="shared" ref="K309" si="243">TRUNC(F309*H309,2)</f>
        <v>0</v>
      </c>
      <c r="L309" s="196">
        <f t="shared" ref="L309" si="244">TRUNC(SUM(K309,J309),2)</f>
        <v>0</v>
      </c>
    </row>
    <row r="310" spans="1:14" x14ac:dyDescent="0.25">
      <c r="A310" s="352" t="s">
        <v>795</v>
      </c>
      <c r="B310" s="353"/>
      <c r="C310" s="353"/>
      <c r="D310" s="352" t="s">
        <v>79</v>
      </c>
      <c r="E310" s="352"/>
      <c r="F310" s="377"/>
      <c r="G310" s="293"/>
      <c r="H310" s="293"/>
      <c r="I310" s="293"/>
      <c r="J310" s="293"/>
      <c r="K310" s="293"/>
      <c r="L310" s="354">
        <f>SUM(L311:L314)</f>
        <v>0</v>
      </c>
    </row>
    <row r="311" spans="1:14" x14ac:dyDescent="0.25">
      <c r="A311" s="298" t="s">
        <v>354</v>
      </c>
      <c r="B311" s="341" t="s">
        <v>80</v>
      </c>
      <c r="C311" s="342" t="s">
        <v>26</v>
      </c>
      <c r="D311" s="298" t="s">
        <v>81</v>
      </c>
      <c r="E311" s="343" t="s">
        <v>19</v>
      </c>
      <c r="F311" s="275">
        <v>248.5</v>
      </c>
      <c r="G311" s="196"/>
      <c r="H311" s="196"/>
      <c r="I311" s="196">
        <f t="shared" ref="I311:I312" si="245">TRUNC(SUM(G311:H311),2)</f>
        <v>0</v>
      </c>
      <c r="J311" s="196">
        <f>TRUNC(F311*G311,2)</f>
        <v>0</v>
      </c>
      <c r="K311" s="196">
        <f>TRUNC(F311*H311,2)</f>
        <v>0</v>
      </c>
      <c r="L311" s="196">
        <f>TRUNC(SUM(K311,J311),2)</f>
        <v>0</v>
      </c>
    </row>
    <row r="312" spans="1:14" ht="26.4" x14ac:dyDescent="0.25">
      <c r="A312" s="298" t="s">
        <v>355</v>
      </c>
      <c r="B312" s="341" t="s">
        <v>294</v>
      </c>
      <c r="C312" s="342" t="s">
        <v>24</v>
      </c>
      <c r="D312" s="298" t="s">
        <v>295</v>
      </c>
      <c r="E312" s="343" t="s">
        <v>19</v>
      </c>
      <c r="F312" s="275">
        <v>86.83</v>
      </c>
      <c r="G312" s="196"/>
      <c r="H312" s="196"/>
      <c r="I312" s="196">
        <f t="shared" si="245"/>
        <v>0</v>
      </c>
      <c r="J312" s="196">
        <f>TRUNC(F312*G312,2)</f>
        <v>0</v>
      </c>
      <c r="K312" s="196">
        <f>TRUNC(F312*H312,2)</f>
        <v>0</v>
      </c>
      <c r="L312" s="196">
        <f>TRUNC(SUM(K312,J312),2)</f>
        <v>0</v>
      </c>
    </row>
    <row r="313" spans="1:14" ht="52.8" x14ac:dyDescent="0.25">
      <c r="A313" s="298" t="s">
        <v>356</v>
      </c>
      <c r="B313" s="202" t="s">
        <v>345</v>
      </c>
      <c r="C313" s="203" t="s">
        <v>24</v>
      </c>
      <c r="D313" s="204" t="s">
        <v>346</v>
      </c>
      <c r="E313" s="205" t="s">
        <v>46</v>
      </c>
      <c r="F313" s="289">
        <v>46.57</v>
      </c>
      <c r="G313" s="279"/>
      <c r="H313" s="279"/>
      <c r="I313" s="196">
        <f t="shared" ref="I313:I314" si="246">TRUNC(SUM(G313:H313),2)</f>
        <v>0</v>
      </c>
      <c r="J313" s="196">
        <f t="shared" ref="J313:J314" si="247">TRUNC(F313*G313,2)</f>
        <v>0</v>
      </c>
      <c r="K313" s="196">
        <f t="shared" ref="K313:K314" si="248">TRUNC(F313*H313,2)</f>
        <v>0</v>
      </c>
      <c r="L313" s="196">
        <f t="shared" ref="L313:L314" si="249">TRUNC(SUM(K313,J313),2)</f>
        <v>0</v>
      </c>
    </row>
    <row r="314" spans="1:14" ht="26.4" x14ac:dyDescent="0.25">
      <c r="A314" s="298" t="s">
        <v>357</v>
      </c>
      <c r="B314" s="202" t="s">
        <v>347</v>
      </c>
      <c r="C314" s="203" t="s">
        <v>24</v>
      </c>
      <c r="D314" s="204" t="s">
        <v>348</v>
      </c>
      <c r="E314" s="205" t="s">
        <v>49</v>
      </c>
      <c r="F314" s="289">
        <v>1397.1</v>
      </c>
      <c r="G314" s="279"/>
      <c r="H314" s="279"/>
      <c r="I314" s="196">
        <f t="shared" si="246"/>
        <v>0</v>
      </c>
      <c r="J314" s="196">
        <f t="shared" si="247"/>
        <v>0</v>
      </c>
      <c r="K314" s="196">
        <f t="shared" si="248"/>
        <v>0</v>
      </c>
      <c r="L314" s="196">
        <f t="shared" si="249"/>
        <v>0</v>
      </c>
    </row>
    <row r="315" spans="1:14" x14ac:dyDescent="0.25">
      <c r="A315" s="366"/>
      <c r="B315" s="367"/>
      <c r="C315" s="368"/>
      <c r="D315" s="369" t="s">
        <v>84</v>
      </c>
      <c r="E315" s="370" t="s">
        <v>85</v>
      </c>
      <c r="F315" s="371"/>
      <c r="G315" s="291"/>
      <c r="H315" s="291"/>
      <c r="I315" s="291"/>
      <c r="J315" s="372">
        <f>SUM(J302:J314)</f>
        <v>0</v>
      </c>
      <c r="K315" s="372">
        <f>SUM(K302:K314)</f>
        <v>0</v>
      </c>
      <c r="L315" s="291"/>
    </row>
    <row r="316" spans="1:14" x14ac:dyDescent="0.25">
      <c r="A316" s="373"/>
      <c r="B316" s="374"/>
      <c r="C316" s="374"/>
      <c r="D316" s="392" t="s">
        <v>85</v>
      </c>
      <c r="E316" s="393" t="s">
        <v>85</v>
      </c>
      <c r="F316" s="394"/>
      <c r="G316" s="292"/>
      <c r="H316" s="292"/>
      <c r="I316" s="292"/>
      <c r="J316" s="376"/>
      <c r="K316" s="376">
        <f>SUM(J315:K315)</f>
        <v>0</v>
      </c>
      <c r="L316" s="292"/>
    </row>
    <row r="317" spans="1:14" x14ac:dyDescent="0.25">
      <c r="A317" s="395"/>
      <c r="B317" s="200"/>
      <c r="C317" s="200"/>
      <c r="D317" s="18" t="s">
        <v>85</v>
      </c>
      <c r="E317" s="197"/>
      <c r="F317" s="197"/>
      <c r="G317" s="197"/>
      <c r="H317" s="197"/>
      <c r="I317" s="395"/>
      <c r="J317" s="395"/>
      <c r="K317" s="396"/>
      <c r="L317" s="395"/>
    </row>
    <row r="318" spans="1:14" x14ac:dyDescent="0.25">
      <c r="A318" s="197"/>
      <c r="B318" s="200"/>
      <c r="C318" s="200"/>
      <c r="D318" s="6" t="s">
        <v>86</v>
      </c>
      <c r="E318" s="197"/>
      <c r="F318" s="197"/>
      <c r="G318" s="197"/>
      <c r="H318" s="197"/>
      <c r="I318" s="197"/>
      <c r="K318" s="397">
        <f>TRUNC(SUM(K315,K283,K242,K221,K182,K203,K166,K49,K156,K293,K298,K188),2)</f>
        <v>0</v>
      </c>
      <c r="N318" s="397"/>
    </row>
    <row r="319" spans="1:14" x14ac:dyDescent="0.25">
      <c r="A319" s="198"/>
      <c r="B319" s="198"/>
      <c r="C319" s="198"/>
      <c r="D319" s="6" t="s">
        <v>87</v>
      </c>
      <c r="E319" s="198"/>
      <c r="F319" s="198"/>
      <c r="G319" s="198"/>
      <c r="H319" s="198"/>
      <c r="I319" s="198"/>
      <c r="J319" s="397">
        <f>TRUNC(SUM(J315,J283,J242,J221,J182,J203,J166,J49,J156,J293,J188,J298),2)</f>
        <v>0</v>
      </c>
      <c r="K319" s="198"/>
      <c r="L319" s="198"/>
    </row>
    <row r="320" spans="1:14" x14ac:dyDescent="0.25">
      <c r="A320" s="395"/>
      <c r="B320" s="200"/>
      <c r="C320" s="200"/>
      <c r="D320" s="18" t="s">
        <v>85</v>
      </c>
      <c r="E320" s="197"/>
      <c r="F320" s="197"/>
      <c r="G320" s="197"/>
      <c r="H320" s="197"/>
      <c r="I320" s="395"/>
      <c r="J320" s="395"/>
      <c r="K320" s="396"/>
      <c r="L320" s="395"/>
    </row>
    <row r="321" spans="1:23" x14ac:dyDescent="0.25">
      <c r="A321" s="398"/>
      <c r="B321" s="399"/>
      <c r="C321" s="399"/>
      <c r="D321" s="19" t="s">
        <v>131</v>
      </c>
      <c r="E321" s="199"/>
      <c r="F321" s="199"/>
      <c r="G321" s="199"/>
      <c r="H321" s="199"/>
      <c r="I321" s="398"/>
      <c r="J321" s="400">
        <f>TRUNC(SUM(K318,J319),2)</f>
        <v>0</v>
      </c>
      <c r="K321" s="401"/>
      <c r="L321" s="398"/>
    </row>
    <row r="322" spans="1:23" x14ac:dyDescent="0.25">
      <c r="A322" s="395"/>
      <c r="B322" s="200"/>
      <c r="C322" s="200"/>
      <c r="D322" s="402"/>
      <c r="E322" s="197"/>
      <c r="F322" s="197"/>
      <c r="G322" s="197"/>
      <c r="H322" s="197"/>
      <c r="I322" s="395"/>
      <c r="J322" s="395"/>
      <c r="K322" s="396"/>
      <c r="L322" s="395"/>
    </row>
    <row r="323" spans="1:23" x14ac:dyDescent="0.25">
      <c r="A323" s="200"/>
      <c r="B323" s="200"/>
      <c r="C323" s="200"/>
      <c r="D323" s="200"/>
      <c r="E323" s="200"/>
      <c r="F323" s="200"/>
      <c r="G323" s="200"/>
      <c r="H323" s="200"/>
      <c r="I323" s="200"/>
      <c r="J323" s="200"/>
      <c r="K323" s="200"/>
      <c r="L323" s="200"/>
    </row>
    <row r="324" spans="1:23" x14ac:dyDescent="0.25">
      <c r="A324" s="180"/>
      <c r="D324" s="6" t="s">
        <v>89</v>
      </c>
      <c r="E324" s="7" t="s">
        <v>85</v>
      </c>
      <c r="F324" s="8"/>
      <c r="G324" s="9"/>
      <c r="H324" s="9"/>
      <c r="I324" s="8"/>
      <c r="J324" s="10"/>
      <c r="K324" s="9"/>
    </row>
    <row r="325" spans="1:23" x14ac:dyDescent="0.25">
      <c r="D325" s="6" t="s">
        <v>90</v>
      </c>
      <c r="E325" s="7" t="s">
        <v>85</v>
      </c>
      <c r="F325" s="8"/>
      <c r="G325" s="9"/>
      <c r="H325" s="9"/>
      <c r="I325" s="8"/>
      <c r="J325" s="10"/>
      <c r="K325" s="9"/>
    </row>
    <row r="326" spans="1:23" x14ac:dyDescent="0.25">
      <c r="D326" s="11" t="s">
        <v>91</v>
      </c>
      <c r="E326" s="7" t="s">
        <v>85</v>
      </c>
      <c r="F326" s="8">
        <v>0.8</v>
      </c>
      <c r="G326" s="295"/>
      <c r="H326" s="295"/>
      <c r="I326" s="8"/>
      <c r="J326" s="295"/>
      <c r="K326" s="295"/>
    </row>
    <row r="327" spans="1:23" x14ac:dyDescent="0.25">
      <c r="D327" s="11" t="s">
        <v>92</v>
      </c>
      <c r="E327" s="7" t="s">
        <v>85</v>
      </c>
      <c r="F327" s="8">
        <v>1.27</v>
      </c>
      <c r="G327" s="7" t="s">
        <v>93</v>
      </c>
      <c r="H327" s="295"/>
      <c r="I327" s="8"/>
      <c r="J327" s="295"/>
      <c r="K327" s="295"/>
    </row>
    <row r="328" spans="1:23" x14ac:dyDescent="0.25">
      <c r="D328" s="11" t="s">
        <v>94</v>
      </c>
      <c r="E328" s="7" t="s">
        <v>85</v>
      </c>
      <c r="F328" s="8">
        <v>1.23</v>
      </c>
      <c r="G328" s="9" t="s">
        <v>95</v>
      </c>
      <c r="H328" s="295"/>
      <c r="I328" s="8"/>
      <c r="J328" s="295"/>
      <c r="K328" s="295"/>
    </row>
    <row r="329" spans="1:23" x14ac:dyDescent="0.25">
      <c r="D329" s="11" t="s">
        <v>96</v>
      </c>
      <c r="E329" s="7" t="s">
        <v>85</v>
      </c>
      <c r="F329" s="8">
        <v>4</v>
      </c>
      <c r="G329" s="295"/>
      <c r="H329" s="295"/>
      <c r="I329" s="295"/>
      <c r="J329" s="295"/>
      <c r="K329" s="295"/>
    </row>
    <row r="330" spans="1:23" x14ac:dyDescent="0.25">
      <c r="D330" s="11" t="s">
        <v>97</v>
      </c>
      <c r="E330" s="7" t="s">
        <v>85</v>
      </c>
      <c r="F330" s="8">
        <v>7.4</v>
      </c>
      <c r="G330" s="420" t="s">
        <v>358</v>
      </c>
      <c r="H330" s="420"/>
      <c r="I330" s="420"/>
      <c r="J330" s="420"/>
      <c r="K330" s="420"/>
    </row>
    <row r="331" spans="1:23" x14ac:dyDescent="0.25">
      <c r="D331" s="11" t="s">
        <v>98</v>
      </c>
      <c r="E331" s="7" t="s">
        <v>85</v>
      </c>
      <c r="F331" s="8">
        <f>SUM(F332:F335)</f>
        <v>9.25</v>
      </c>
      <c r="G331" s="419" t="s">
        <v>359</v>
      </c>
      <c r="H331" s="419"/>
      <c r="I331" s="419"/>
      <c r="J331" s="419"/>
      <c r="K331" s="419"/>
    </row>
    <row r="332" spans="1:23" x14ac:dyDescent="0.25">
      <c r="D332" s="12" t="s">
        <v>99</v>
      </c>
      <c r="E332" s="7" t="s">
        <v>85</v>
      </c>
      <c r="F332" s="13">
        <v>3</v>
      </c>
      <c r="G332" s="337"/>
      <c r="H332" s="337"/>
      <c r="I332" s="337"/>
      <c r="J332" s="337"/>
      <c r="K332" s="337"/>
    </row>
    <row r="333" spans="1:23" x14ac:dyDescent="0.25">
      <c r="D333" s="12" t="s">
        <v>100</v>
      </c>
      <c r="E333" s="7" t="s">
        <v>85</v>
      </c>
      <c r="F333" s="13">
        <v>0.65</v>
      </c>
      <c r="G333" s="295"/>
      <c r="H333" s="295"/>
      <c r="I333" s="8"/>
      <c r="J333" s="295"/>
      <c r="K333" s="295"/>
    </row>
    <row r="334" spans="1:23" x14ac:dyDescent="0.25">
      <c r="D334" s="12" t="s">
        <v>101</v>
      </c>
      <c r="E334" s="7" t="s">
        <v>85</v>
      </c>
      <c r="F334" s="13">
        <v>3.6</v>
      </c>
      <c r="G334" s="295"/>
      <c r="H334" s="295"/>
      <c r="I334" s="8"/>
      <c r="J334" s="295"/>
      <c r="K334" s="295"/>
    </row>
    <row r="335" spans="1:23" x14ac:dyDescent="0.25">
      <c r="D335" s="12" t="s">
        <v>796</v>
      </c>
      <c r="E335" s="7" t="s">
        <v>85</v>
      </c>
      <c r="F335" s="413">
        <v>2</v>
      </c>
      <c r="G335" s="295"/>
      <c r="H335" s="295"/>
      <c r="I335" s="8"/>
      <c r="J335" s="295"/>
      <c r="K335" s="295"/>
      <c r="N335" s="412"/>
      <c r="O335" s="404"/>
      <c r="P335" s="404"/>
      <c r="Q335" s="404"/>
      <c r="R335" s="404"/>
      <c r="S335" s="404"/>
      <c r="T335" s="404"/>
      <c r="U335" s="404"/>
      <c r="V335" s="404"/>
      <c r="W335" s="404"/>
    </row>
    <row r="336" spans="1:23" x14ac:dyDescent="0.25">
      <c r="D336" s="11" t="s">
        <v>85</v>
      </c>
      <c r="E336" s="7" t="s">
        <v>85</v>
      </c>
      <c r="F336" s="8"/>
      <c r="G336" s="295"/>
      <c r="H336" s="295"/>
      <c r="I336" s="8"/>
      <c r="J336" s="295"/>
      <c r="K336" s="295"/>
    </row>
    <row r="337" spans="1:14" x14ac:dyDescent="0.25">
      <c r="D337" s="6" t="s">
        <v>102</v>
      </c>
      <c r="E337" s="14" t="s">
        <v>85</v>
      </c>
      <c r="F337" s="15">
        <f>TRUNC(((((1+(F329+F326+F327)/100)*((1+F328/100))*((1+F330/100)))/((1-F331/100)))-1)*100,8)</f>
        <v>27.07480541</v>
      </c>
      <c r="G337" s="295"/>
      <c r="H337" s="295"/>
      <c r="I337" s="8"/>
      <c r="J337" s="10"/>
      <c r="K337" s="9"/>
    </row>
    <row r="338" spans="1:14" x14ac:dyDescent="0.25">
      <c r="D338" s="6" t="s">
        <v>85</v>
      </c>
      <c r="E338" s="7" t="s">
        <v>85</v>
      </c>
      <c r="F338" s="8"/>
      <c r="G338" s="9"/>
      <c r="H338" s="9"/>
      <c r="I338" s="8"/>
      <c r="J338" s="10"/>
      <c r="K338" s="9"/>
    </row>
    <row r="339" spans="1:14" x14ac:dyDescent="0.25">
      <c r="D339" s="6" t="s">
        <v>103</v>
      </c>
      <c r="E339" s="7" t="s">
        <v>85</v>
      </c>
      <c r="F339" s="8"/>
      <c r="G339" s="9"/>
      <c r="H339" s="9"/>
      <c r="I339" s="8"/>
      <c r="J339" s="17"/>
      <c r="K339" s="16">
        <f>TRUNC((K318*F337/100),2)</f>
        <v>0</v>
      </c>
      <c r="N339" s="405"/>
    </row>
    <row r="340" spans="1:14" x14ac:dyDescent="0.25">
      <c r="D340" s="6" t="s">
        <v>104</v>
      </c>
      <c r="E340" s="7" t="s">
        <v>85</v>
      </c>
      <c r="F340" s="8"/>
      <c r="G340" s="9"/>
      <c r="H340" s="9"/>
      <c r="I340" s="8"/>
      <c r="J340" s="16">
        <f>TRUNC(J319*F337/100,2)</f>
        <v>0</v>
      </c>
      <c r="K340" s="17"/>
    </row>
    <row r="341" spans="1:14" x14ac:dyDescent="0.25">
      <c r="D341" s="18" t="s">
        <v>85</v>
      </c>
      <c r="E341" s="7" t="s">
        <v>85</v>
      </c>
      <c r="F341" s="8"/>
      <c r="G341" s="9"/>
      <c r="H341" s="9"/>
      <c r="I341" s="8"/>
      <c r="J341" s="10"/>
      <c r="K341" s="9"/>
    </row>
    <row r="342" spans="1:14" x14ac:dyDescent="0.25">
      <c r="A342" s="406"/>
      <c r="B342" s="407"/>
      <c r="C342" s="407"/>
      <c r="D342" s="19" t="s">
        <v>105</v>
      </c>
      <c r="E342" s="20" t="s">
        <v>85</v>
      </c>
      <c r="F342" s="21"/>
      <c r="G342" s="22"/>
      <c r="H342" s="22"/>
      <c r="I342" s="21"/>
      <c r="J342" s="23">
        <f>TRUNC(SUM(K339,J340),2)</f>
        <v>0</v>
      </c>
      <c r="K342" s="22"/>
      <c r="L342" s="406"/>
    </row>
    <row r="345" spans="1:14" ht="14.25" hidden="1" customHeight="1" x14ac:dyDescent="0.25">
      <c r="A345" s="182">
        <v>12</v>
      </c>
      <c r="B345" s="408"/>
      <c r="C345" s="409"/>
      <c r="D345" s="182" t="s">
        <v>83</v>
      </c>
      <c r="E345" s="182" t="s">
        <v>85</v>
      </c>
      <c r="F345" s="201"/>
      <c r="G345" s="182"/>
      <c r="H345" s="410"/>
      <c r="I345" s="182"/>
      <c r="J345" s="182"/>
      <c r="K345" s="182"/>
      <c r="L345" s="354">
        <f>L346</f>
        <v>0</v>
      </c>
    </row>
    <row r="346" spans="1:14" s="24" customFormat="1" ht="12.75" hidden="1" customHeight="1" x14ac:dyDescent="0.25">
      <c r="A346" s="298" t="s">
        <v>161</v>
      </c>
      <c r="B346" s="181"/>
      <c r="C346" s="181" t="s">
        <v>26</v>
      </c>
      <c r="D346" s="180"/>
      <c r="E346" s="181" t="s">
        <v>71</v>
      </c>
      <c r="F346" s="195"/>
      <c r="G346" s="196">
        <v>0</v>
      </c>
      <c r="H346" s="196"/>
      <c r="I346" s="196">
        <f>TRUNC(SUM(H346:H346),2)</f>
        <v>0</v>
      </c>
      <c r="J346" s="196">
        <f>TRUNC(F346*G346,2)</f>
        <v>0</v>
      </c>
      <c r="K346" s="196">
        <f>TRUNC(F346*H346,2)</f>
        <v>0</v>
      </c>
      <c r="L346" s="196">
        <f>TRUNC(SUM(K346,J346),2)</f>
        <v>0</v>
      </c>
    </row>
    <row r="347" spans="1:14" ht="15" hidden="1" customHeight="1" x14ac:dyDescent="0.25">
      <c r="A347" s="366"/>
      <c r="B347" s="367"/>
      <c r="C347" s="368"/>
      <c r="D347" s="369" t="s">
        <v>84</v>
      </c>
      <c r="E347" s="370" t="s">
        <v>85</v>
      </c>
      <c r="F347" s="371"/>
      <c r="G347" s="291"/>
      <c r="H347" s="291"/>
      <c r="I347" s="291"/>
      <c r="J347" s="372">
        <f>SUM(J346:J346)</f>
        <v>0</v>
      </c>
      <c r="K347" s="372">
        <f>SUM(K346:K346)</f>
        <v>0</v>
      </c>
      <c r="L347" s="291"/>
    </row>
    <row r="348" spans="1:14" ht="15" hidden="1" customHeight="1" x14ac:dyDescent="0.25">
      <c r="A348" s="373"/>
      <c r="B348" s="374"/>
      <c r="C348" s="374"/>
      <c r="D348" s="392" t="s">
        <v>85</v>
      </c>
      <c r="E348" s="393" t="s">
        <v>85</v>
      </c>
      <c r="F348" s="394"/>
      <c r="G348" s="292"/>
      <c r="H348" s="292"/>
      <c r="I348" s="292"/>
      <c r="J348" s="376">
        <f>SUM(K347:K347)</f>
        <v>0</v>
      </c>
      <c r="K348" s="376"/>
      <c r="L348" s="292"/>
    </row>
    <row r="349" spans="1:14" ht="14.25" hidden="1" customHeight="1" x14ac:dyDescent="0.25"/>
    <row r="350" spans="1:14" ht="14.25" hidden="1" customHeight="1" x14ac:dyDescent="0.25"/>
    <row r="351" spans="1:14" ht="14.25" hidden="1" customHeight="1" x14ac:dyDescent="0.25">
      <c r="A351" s="183"/>
      <c r="B351" s="183"/>
      <c r="C351" s="183"/>
      <c r="D351" s="6" t="s">
        <v>86</v>
      </c>
      <c r="E351" s="7" t="s">
        <v>85</v>
      </c>
      <c r="F351" s="8"/>
      <c r="G351" s="295"/>
      <c r="H351" s="295"/>
      <c r="I351" s="295"/>
      <c r="J351" s="184"/>
      <c r="K351" s="16">
        <f>TRUNC(SUM(K347),2)</f>
        <v>0</v>
      </c>
    </row>
    <row r="352" spans="1:14" ht="14.25" hidden="1" customHeight="1" x14ac:dyDescent="0.25">
      <c r="A352" s="183"/>
      <c r="B352" s="183"/>
      <c r="C352" s="183"/>
      <c r="D352" s="6" t="s">
        <v>87</v>
      </c>
      <c r="E352" s="7" t="s">
        <v>85</v>
      </c>
      <c r="F352" s="8"/>
      <c r="G352" s="295"/>
      <c r="H352" s="295"/>
      <c r="I352" s="295"/>
      <c r="J352" s="16">
        <f>TRUNC(SUM(J347),2)</f>
        <v>0</v>
      </c>
      <c r="K352" s="184"/>
    </row>
    <row r="353" spans="1:23" ht="14.25" hidden="1" customHeight="1" x14ac:dyDescent="0.25">
      <c r="A353" s="183"/>
      <c r="B353" s="183"/>
      <c r="C353" s="183"/>
      <c r="D353" s="18" t="s">
        <v>85</v>
      </c>
      <c r="E353" s="7" t="s">
        <v>85</v>
      </c>
      <c r="F353" s="8"/>
      <c r="G353" s="295"/>
      <c r="H353" s="295"/>
      <c r="I353" s="295"/>
      <c r="J353" s="184"/>
      <c r="K353" s="295"/>
    </row>
    <row r="354" spans="1:23" ht="14.25" hidden="1" customHeight="1" x14ac:dyDescent="0.25">
      <c r="A354" s="185"/>
      <c r="B354" s="185"/>
      <c r="C354" s="185"/>
      <c r="D354" s="25" t="s">
        <v>155</v>
      </c>
      <c r="E354" s="26" t="s">
        <v>85</v>
      </c>
      <c r="F354" s="27"/>
      <c r="G354" s="186"/>
      <c r="H354" s="186"/>
      <c r="I354" s="186"/>
      <c r="J354" s="28">
        <f>TRUNC(SUM(K351,J352),2)</f>
        <v>0</v>
      </c>
      <c r="K354" s="186"/>
    </row>
    <row r="355" spans="1:23" ht="14.25" hidden="1" customHeight="1" x14ac:dyDescent="0.25"/>
    <row r="356" spans="1:23" ht="14.25" hidden="1" customHeight="1" x14ac:dyDescent="0.25"/>
    <row r="357" spans="1:23" ht="14.25" hidden="1" customHeight="1" x14ac:dyDescent="0.25">
      <c r="D357" s="6" t="s">
        <v>106</v>
      </c>
      <c r="E357" s="7" t="s">
        <v>85</v>
      </c>
      <c r="F357" s="24"/>
      <c r="G357" s="9"/>
      <c r="H357" s="9"/>
      <c r="I357" s="8"/>
      <c r="J357" s="10"/>
      <c r="K357" s="9"/>
    </row>
    <row r="358" spans="1:23" ht="14.25" hidden="1" customHeight="1" x14ac:dyDescent="0.25">
      <c r="D358" s="6" t="s">
        <v>90</v>
      </c>
      <c r="E358" s="7" t="s">
        <v>85</v>
      </c>
      <c r="F358" s="8"/>
      <c r="G358" s="9"/>
      <c r="H358" s="9"/>
      <c r="I358" s="8"/>
      <c r="J358" s="10"/>
      <c r="K358" s="9"/>
    </row>
    <row r="359" spans="1:23" ht="14.25" hidden="1" customHeight="1" x14ac:dyDescent="0.25">
      <c r="D359" s="11" t="s">
        <v>91</v>
      </c>
      <c r="E359" s="7" t="s">
        <v>85</v>
      </c>
      <c r="F359" s="8">
        <v>0.48</v>
      </c>
      <c r="G359" s="295"/>
      <c r="H359" s="295"/>
      <c r="I359" s="8"/>
      <c r="J359" s="295"/>
      <c r="K359" s="295"/>
    </row>
    <row r="360" spans="1:23" ht="14.25" hidden="1" customHeight="1" x14ac:dyDescent="0.25">
      <c r="D360" s="11" t="s">
        <v>92</v>
      </c>
      <c r="E360" s="7" t="s">
        <v>85</v>
      </c>
      <c r="F360" s="8">
        <v>0.85</v>
      </c>
      <c r="G360" s="7" t="s">
        <v>93</v>
      </c>
      <c r="H360" s="295"/>
      <c r="I360" s="8"/>
      <c r="J360" s="295"/>
      <c r="K360" s="295"/>
    </row>
    <row r="361" spans="1:23" ht="14.25" hidden="1" customHeight="1" x14ac:dyDescent="0.25">
      <c r="D361" s="11" t="s">
        <v>94</v>
      </c>
      <c r="E361" s="7" t="s">
        <v>85</v>
      </c>
      <c r="F361" s="8">
        <v>1.0900000000000001</v>
      </c>
      <c r="G361" s="9" t="s">
        <v>95</v>
      </c>
      <c r="H361" s="295"/>
      <c r="I361" s="8"/>
      <c r="J361" s="295"/>
      <c r="K361" s="295"/>
    </row>
    <row r="362" spans="1:23" ht="14.25" hidden="1" customHeight="1" x14ac:dyDescent="0.25">
      <c r="D362" s="11" t="s">
        <v>96</v>
      </c>
      <c r="E362" s="7" t="s">
        <v>85</v>
      </c>
      <c r="F362" s="8">
        <v>3.45</v>
      </c>
      <c r="G362" s="295"/>
      <c r="H362" s="295"/>
      <c r="I362" s="295"/>
      <c r="J362" s="295"/>
      <c r="K362" s="295"/>
    </row>
    <row r="363" spans="1:23" ht="14.25" hidden="1" customHeight="1" x14ac:dyDescent="0.25">
      <c r="D363" s="11" t="s">
        <v>97</v>
      </c>
      <c r="E363" s="7" t="s">
        <v>85</v>
      </c>
      <c r="F363" s="8">
        <v>5.1100000000000003</v>
      </c>
      <c r="G363" s="295"/>
      <c r="H363" s="295"/>
      <c r="I363" s="295"/>
      <c r="J363" s="295"/>
      <c r="K363" s="295"/>
    </row>
    <row r="364" spans="1:23" ht="14.25" hidden="1" customHeight="1" x14ac:dyDescent="0.25">
      <c r="D364" s="11" t="s">
        <v>98</v>
      </c>
      <c r="E364" s="7" t="s">
        <v>85</v>
      </c>
      <c r="F364" s="8">
        <f>SUM(F365:F368)</f>
        <v>7.15</v>
      </c>
      <c r="G364" s="295"/>
      <c r="H364" s="295"/>
      <c r="I364" s="8"/>
      <c r="J364" s="295"/>
      <c r="K364" s="295"/>
    </row>
    <row r="365" spans="1:23" ht="14.25" hidden="1" customHeight="1" x14ac:dyDescent="0.25">
      <c r="D365" s="12" t="s">
        <v>99</v>
      </c>
      <c r="E365" s="7" t="s">
        <v>85</v>
      </c>
      <c r="F365" s="13">
        <v>3</v>
      </c>
      <c r="G365" s="295"/>
      <c r="H365" s="295"/>
      <c r="I365" s="8"/>
      <c r="J365" s="295"/>
      <c r="K365" s="295"/>
    </row>
    <row r="366" spans="1:23" ht="14.25" hidden="1" customHeight="1" x14ac:dyDescent="0.25">
      <c r="D366" s="12" t="s">
        <v>100</v>
      </c>
      <c r="E366" s="7" t="s">
        <v>85</v>
      </c>
      <c r="F366" s="13">
        <v>0.65</v>
      </c>
      <c r="G366" s="295"/>
      <c r="H366" s="295"/>
      <c r="I366" s="8"/>
      <c r="J366" s="295"/>
      <c r="K366" s="295"/>
    </row>
    <row r="367" spans="1:23" ht="14.25" hidden="1" customHeight="1" x14ac:dyDescent="0.25">
      <c r="D367" s="12" t="s">
        <v>101</v>
      </c>
      <c r="E367" s="7" t="s">
        <v>85</v>
      </c>
      <c r="F367" s="13">
        <v>3.5</v>
      </c>
      <c r="G367" s="295"/>
      <c r="H367" s="295"/>
      <c r="I367" s="8"/>
      <c r="J367" s="295"/>
      <c r="K367" s="295"/>
    </row>
    <row r="368" spans="1:23" ht="14.25" hidden="1" customHeight="1" x14ac:dyDescent="0.25">
      <c r="D368" s="12" t="s">
        <v>163</v>
      </c>
      <c r="E368" s="7" t="s">
        <v>85</v>
      </c>
      <c r="F368" s="13">
        <v>0</v>
      </c>
      <c r="G368" s="295"/>
      <c r="H368" s="295"/>
      <c r="I368" s="8"/>
      <c r="J368" s="295"/>
      <c r="K368" s="295"/>
      <c r="N368" s="415"/>
      <c r="O368" s="415"/>
      <c r="P368" s="415"/>
      <c r="Q368" s="415"/>
      <c r="R368" s="415"/>
      <c r="S368" s="415"/>
      <c r="T368" s="415"/>
      <c r="U368" s="415"/>
      <c r="V368" s="415"/>
      <c r="W368" s="415"/>
    </row>
    <row r="369" spans="1:12" ht="14.25" hidden="1" customHeight="1" x14ac:dyDescent="0.25">
      <c r="D369" s="11" t="s">
        <v>85</v>
      </c>
      <c r="E369" s="7" t="s">
        <v>85</v>
      </c>
      <c r="F369" s="8"/>
      <c r="G369" s="295"/>
      <c r="H369" s="295"/>
      <c r="I369" s="8"/>
      <c r="J369" s="295"/>
      <c r="K369" s="295"/>
    </row>
    <row r="370" spans="1:12" ht="14.25" hidden="1" customHeight="1" x14ac:dyDescent="0.25">
      <c r="D370" s="6" t="s">
        <v>102</v>
      </c>
      <c r="E370" s="14" t="s">
        <v>85</v>
      </c>
      <c r="F370" s="15">
        <f>TRUNC(((((1+(F362+F359+F360)/100)*((1+F361/100))*((1+F363/100)))/((1-F364/100)))-1)*100,3)</f>
        <v>19.908000000000001</v>
      </c>
      <c r="G370" s="295"/>
      <c r="H370" s="295"/>
      <c r="I370" s="8"/>
      <c r="J370" s="10"/>
      <c r="K370" s="9"/>
    </row>
    <row r="371" spans="1:12" ht="14.25" hidden="1" customHeight="1" x14ac:dyDescent="0.25">
      <c r="D371" s="18" t="s">
        <v>85</v>
      </c>
      <c r="E371" s="7" t="s">
        <v>85</v>
      </c>
      <c r="F371" s="8"/>
      <c r="G371" s="9"/>
      <c r="H371" s="9"/>
      <c r="I371" s="8"/>
      <c r="J371" s="10"/>
      <c r="K371" s="9"/>
    </row>
    <row r="372" spans="1:12" ht="14.25" hidden="1" customHeight="1" x14ac:dyDescent="0.25">
      <c r="D372" s="6" t="s">
        <v>107</v>
      </c>
      <c r="E372" s="7" t="s">
        <v>85</v>
      </c>
      <c r="F372" s="8"/>
      <c r="G372" s="9"/>
      <c r="H372" s="9"/>
      <c r="I372" s="8"/>
      <c r="J372" s="16"/>
      <c r="K372" s="16">
        <f>TRUNC(K351*F370/100,2)</f>
        <v>0</v>
      </c>
    </row>
    <row r="373" spans="1:12" ht="14.25" hidden="1" customHeight="1" x14ac:dyDescent="0.25">
      <c r="D373" s="6" t="s">
        <v>108</v>
      </c>
      <c r="E373" s="7" t="s">
        <v>85</v>
      </c>
      <c r="F373" s="8"/>
      <c r="G373" s="9"/>
      <c r="H373" s="9"/>
      <c r="I373" s="8"/>
      <c r="J373" s="16">
        <f>TRUNC(J352*F370/100,2)</f>
        <v>0</v>
      </c>
      <c r="K373" s="187"/>
    </row>
    <row r="374" spans="1:12" ht="14.25" hidden="1" customHeight="1" x14ac:dyDescent="0.25"/>
    <row r="375" spans="1:12" ht="14.25" hidden="1" customHeight="1" x14ac:dyDescent="0.25">
      <c r="A375" s="185"/>
      <c r="B375" s="185"/>
      <c r="C375" s="185"/>
      <c r="D375" s="25" t="s">
        <v>117</v>
      </c>
      <c r="E375" s="188" t="s">
        <v>85</v>
      </c>
      <c r="F375" s="189"/>
      <c r="G375" s="190"/>
      <c r="H375" s="190"/>
      <c r="I375" s="189"/>
      <c r="J375" s="28">
        <f>TRUNC(K372+J373,2)</f>
        <v>0</v>
      </c>
      <c r="K375" s="190"/>
      <c r="L375" s="191"/>
    </row>
    <row r="376" spans="1:12" ht="14.25" hidden="1" customHeight="1" x14ac:dyDescent="0.25"/>
    <row r="377" spans="1:12" ht="14.25" hidden="1" customHeight="1" x14ac:dyDescent="0.25"/>
    <row r="378" spans="1:12" x14ac:dyDescent="0.25">
      <c r="A378" s="29"/>
      <c r="B378" s="29"/>
      <c r="C378" s="29"/>
      <c r="D378" s="25" t="s">
        <v>160</v>
      </c>
      <c r="E378" s="30" t="s">
        <v>85</v>
      </c>
      <c r="F378" s="31"/>
      <c r="G378" s="32"/>
      <c r="H378" s="32"/>
      <c r="I378" s="31"/>
      <c r="J378" s="33"/>
      <c r="K378" s="32"/>
      <c r="L378" s="34"/>
    </row>
    <row r="379" spans="1:12" x14ac:dyDescent="0.25">
      <c r="A379" s="24"/>
      <c r="B379" s="24"/>
      <c r="C379" s="24"/>
      <c r="D379" s="18" t="s">
        <v>85</v>
      </c>
      <c r="E379" s="7" t="s">
        <v>85</v>
      </c>
      <c r="F379" s="8"/>
      <c r="G379" s="9"/>
      <c r="H379" s="9"/>
      <c r="I379" s="8"/>
      <c r="J379" s="10"/>
      <c r="K379" s="9"/>
      <c r="L379" s="17"/>
    </row>
    <row r="380" spans="1:12" x14ac:dyDescent="0.25">
      <c r="A380" s="24"/>
      <c r="B380" s="24"/>
      <c r="C380" s="24"/>
      <c r="D380" s="6" t="s">
        <v>109</v>
      </c>
      <c r="E380" s="7" t="s">
        <v>85</v>
      </c>
      <c r="F380" s="8"/>
      <c r="G380" s="9"/>
      <c r="H380" s="9"/>
      <c r="I380" s="8"/>
      <c r="J380" s="17"/>
      <c r="K380" s="16">
        <f>TRUNC(K372+K351+K339+K318,2)</f>
        <v>0</v>
      </c>
      <c r="L380" s="17"/>
    </row>
    <row r="381" spans="1:12" x14ac:dyDescent="0.25">
      <c r="A381" s="24"/>
      <c r="B381" s="24"/>
      <c r="C381" s="24"/>
      <c r="D381" s="6" t="s">
        <v>110</v>
      </c>
      <c r="E381" s="7" t="s">
        <v>85</v>
      </c>
      <c r="F381" s="8"/>
      <c r="G381" s="9"/>
      <c r="H381" s="9"/>
      <c r="I381" s="8"/>
      <c r="J381" s="16">
        <f>TRUNC(J352+J340+J319+J373,2)</f>
        <v>0</v>
      </c>
      <c r="K381" s="17"/>
      <c r="L381" s="17"/>
    </row>
    <row r="382" spans="1:12" x14ac:dyDescent="0.25">
      <c r="A382" s="24"/>
      <c r="B382" s="24"/>
      <c r="C382" s="24"/>
      <c r="D382" s="18" t="s">
        <v>85</v>
      </c>
      <c r="E382" s="7" t="s">
        <v>85</v>
      </c>
      <c r="F382" s="8"/>
      <c r="G382" s="9"/>
      <c r="H382" s="9"/>
      <c r="I382" s="8"/>
      <c r="J382" s="10"/>
      <c r="K382" s="9"/>
      <c r="L382" s="17"/>
    </row>
    <row r="383" spans="1:12" x14ac:dyDescent="0.25">
      <c r="A383" s="29"/>
      <c r="B383" s="29"/>
      <c r="C383" s="29"/>
      <c r="D383" s="25" t="s">
        <v>88</v>
      </c>
      <c r="E383" s="26" t="s">
        <v>85</v>
      </c>
      <c r="F383" s="27"/>
      <c r="G383" s="33"/>
      <c r="H383" s="33"/>
      <c r="I383" s="27"/>
      <c r="J383" s="28">
        <f>TRUNC(K380+J381,2)</f>
        <v>0</v>
      </c>
      <c r="K383" s="33"/>
      <c r="L383" s="34"/>
    </row>
    <row r="384" spans="1:12" x14ac:dyDescent="0.25">
      <c r="A384" s="24"/>
      <c r="B384" s="24"/>
      <c r="C384" s="24"/>
      <c r="D384" s="18" t="s">
        <v>85</v>
      </c>
      <c r="E384" s="24" t="s">
        <v>85</v>
      </c>
      <c r="F384" s="35"/>
      <c r="G384" s="17"/>
      <c r="H384" s="17"/>
      <c r="I384" s="17"/>
      <c r="J384" s="17"/>
      <c r="K384" s="17"/>
      <c r="L384" s="17"/>
    </row>
    <row r="385" spans="1:12" x14ac:dyDescent="0.25">
      <c r="A385" s="24"/>
      <c r="B385" s="24"/>
      <c r="C385" s="24"/>
      <c r="D385" s="9" t="s">
        <v>111</v>
      </c>
      <c r="E385" s="7"/>
      <c r="F385" s="295"/>
      <c r="G385" s="9"/>
      <c r="H385" s="9"/>
      <c r="I385" s="9"/>
      <c r="J385" s="9"/>
      <c r="K385" s="9"/>
      <c r="L385" s="9"/>
    </row>
    <row r="386" spans="1:12" x14ac:dyDescent="0.25">
      <c r="A386" s="24"/>
      <c r="B386" s="24"/>
      <c r="C386" s="24"/>
      <c r="D386" s="7" t="s">
        <v>112</v>
      </c>
      <c r="E386" s="7"/>
      <c r="F386" s="295"/>
      <c r="G386" s="9"/>
      <c r="H386" s="9"/>
      <c r="I386" s="9"/>
      <c r="J386" s="9" t="s">
        <v>114</v>
      </c>
      <c r="K386" s="9"/>
      <c r="L386" s="9"/>
    </row>
    <row r="387" spans="1:12" x14ac:dyDescent="0.25">
      <c r="A387" s="24"/>
      <c r="B387" s="24"/>
      <c r="C387" s="24"/>
      <c r="D387" s="7" t="s">
        <v>115</v>
      </c>
      <c r="E387" s="8" t="s">
        <v>85</v>
      </c>
      <c r="F387" s="295"/>
      <c r="G387" s="9"/>
      <c r="H387" s="9"/>
      <c r="I387" s="9"/>
      <c r="J387" s="9"/>
      <c r="K387" s="9"/>
      <c r="L387" s="9"/>
    </row>
    <row r="391" spans="1:12" x14ac:dyDescent="0.25">
      <c r="J391" s="411"/>
    </row>
  </sheetData>
  <mergeCells count="5">
    <mergeCell ref="N368:W368"/>
    <mergeCell ref="G8:I8"/>
    <mergeCell ref="J8:K8"/>
    <mergeCell ref="G331:K331"/>
    <mergeCell ref="G330:K330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46" fitToHeight="29" orientation="portrait" r:id="rId1"/>
  <headerFooter>
    <oddHeader>&amp;L &amp;C &amp;R</oddHeader>
    <oddFooter>&amp;L &amp;C &amp;R</oddFooter>
  </headerFooter>
  <ignoredErrors>
    <ignoredError sqref="I156:I314 I12:I154" formulaRange="1"/>
    <ignoredError sqref="B198 B60" numberStoredAsText="1"/>
    <ignoredError sqref="L198 L30 L21:L24 L26:L27 L14 L67" formula="1"/>
  </ignoredErrors>
  <drawing r:id="rId2"/>
  <legacyDrawing r:id="rId3"/>
  <oleObjects>
    <mc:AlternateContent xmlns:mc="http://schemas.openxmlformats.org/markup-compatibility/2006">
      <mc:Choice Requires="x14">
        <oleObject progId="Equation.3" shapeId="4098" r:id="rId4">
          <objectPr defaultSize="0" autoPict="0" r:id="rId5">
            <anchor moveWithCells="1" sizeWithCells="1">
              <from>
                <xdr:col>7</xdr:col>
                <xdr:colOff>0</xdr:colOff>
                <xdr:row>361</xdr:row>
                <xdr:rowOff>7620</xdr:rowOff>
              </from>
              <to>
                <xdr:col>11</xdr:col>
                <xdr:colOff>0</xdr:colOff>
                <xdr:row>362</xdr:row>
                <xdr:rowOff>114300</xdr:rowOff>
              </to>
            </anchor>
          </objectPr>
        </oleObject>
      </mc:Choice>
      <mc:Fallback>
        <oleObject progId="Equation.3" shapeId="4098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9"/>
  <sheetViews>
    <sheetView view="pageBreakPreview" zoomScaleNormal="100" zoomScaleSheetLayoutView="100" workbookViewId="0">
      <pane xSplit="2" ySplit="5" topLeftCell="J6" activePane="bottomRight" state="frozen"/>
      <selection pane="topRight" activeCell="C1" sqref="C1"/>
      <selection pane="bottomLeft" activeCell="A8" sqref="A8"/>
      <selection pane="bottomRight" activeCell="T8" sqref="T8"/>
    </sheetView>
  </sheetViews>
  <sheetFormatPr defaultRowHeight="13.8" x14ac:dyDescent="0.25"/>
  <cols>
    <col min="1" max="1" width="4.3984375" style="36" customWidth="1"/>
    <col min="2" max="2" width="30.5" style="37" customWidth="1"/>
    <col min="3" max="3" width="10.59765625" style="38" customWidth="1"/>
    <col min="4" max="4" width="9" style="38"/>
    <col min="5" max="5" width="10.69921875" style="38" customWidth="1"/>
    <col min="6" max="6" width="5.19921875" style="38" customWidth="1"/>
    <col min="7" max="7" width="10.09765625" style="39" bestFit="1" customWidth="1"/>
    <col min="8" max="8" width="6" style="160" customWidth="1"/>
    <col min="9" max="9" width="11.59765625" style="39" bestFit="1" customWidth="1"/>
    <col min="10" max="10" width="5.8984375" style="39" bestFit="1" customWidth="1"/>
    <col min="11" max="11" width="10.09765625" style="39" bestFit="1" customWidth="1"/>
    <col min="12" max="12" width="6" style="39" customWidth="1"/>
    <col min="13" max="13" width="11.59765625" style="39" bestFit="1" customWidth="1"/>
    <col min="14" max="14" width="5.8984375" style="39" bestFit="1" customWidth="1"/>
    <col min="15" max="15" width="10.09765625" style="39" bestFit="1" customWidth="1"/>
    <col min="16" max="16" width="6" style="39" customWidth="1"/>
    <col min="17" max="17" width="11.59765625" style="39" bestFit="1" customWidth="1"/>
    <col min="18" max="18" width="5.8984375" style="39" bestFit="1" customWidth="1"/>
    <col min="19" max="19" width="10.09765625" style="39" bestFit="1" customWidth="1"/>
    <col min="20" max="20" width="6" style="39" customWidth="1"/>
    <col min="21" max="21" width="11.59765625" style="39" bestFit="1" customWidth="1"/>
    <col min="22" max="22" width="5.8984375" style="39" bestFit="1" customWidth="1"/>
    <col min="23" max="23" width="10.09765625" style="39" bestFit="1" customWidth="1"/>
    <col min="24" max="24" width="6" style="39" customWidth="1"/>
    <col min="25" max="25" width="11.59765625" style="39" bestFit="1" customWidth="1"/>
    <col min="26" max="26" width="5.8984375" style="39" bestFit="1" customWidth="1"/>
    <col min="27" max="27" width="10.09765625" style="39" bestFit="1" customWidth="1"/>
    <col min="28" max="28" width="6" style="39" customWidth="1"/>
    <col min="29" max="29" width="11.59765625" style="39" bestFit="1" customWidth="1"/>
    <col min="30" max="30" width="5.8984375" style="39" bestFit="1" customWidth="1"/>
    <col min="32" max="33" width="5.3984375" style="40" bestFit="1" customWidth="1"/>
    <col min="34" max="34" width="2.09765625" bestFit="1" customWidth="1"/>
    <col min="185" max="185" width="4.3984375" customWidth="1"/>
    <col min="186" max="186" width="30.5" customWidth="1"/>
    <col min="189" max="189" width="10.69921875" customWidth="1"/>
    <col min="190" max="190" width="5.19921875" customWidth="1"/>
    <col min="191" max="191" width="7.59765625" customWidth="1"/>
    <col min="192" max="192" width="5.3984375" customWidth="1"/>
    <col min="193" max="193" width="7.59765625" customWidth="1"/>
    <col min="194" max="194" width="6" bestFit="1" customWidth="1"/>
    <col min="195" max="195" width="7.59765625" customWidth="1"/>
    <col min="196" max="196" width="5.3984375" customWidth="1"/>
    <col min="197" max="197" width="7.59765625" customWidth="1"/>
    <col min="198" max="198" width="5.3984375" bestFit="1" customWidth="1"/>
    <col min="199" max="199" width="7.59765625" customWidth="1"/>
    <col min="200" max="200" width="5.3984375" customWidth="1"/>
    <col min="201" max="201" width="7.59765625" customWidth="1"/>
    <col min="202" max="202" width="5.3984375" bestFit="1" customWidth="1"/>
    <col min="203" max="203" width="7.59765625" customWidth="1"/>
    <col min="204" max="204" width="5.3984375" customWidth="1"/>
    <col min="205" max="205" width="7.59765625" customWidth="1"/>
    <col min="206" max="206" width="5.3984375" bestFit="1" customWidth="1"/>
    <col min="207" max="207" width="7.59765625" customWidth="1"/>
    <col min="208" max="208" width="5.3984375" customWidth="1"/>
    <col min="209" max="209" width="7.59765625" customWidth="1"/>
    <col min="210" max="210" width="5.3984375" bestFit="1" customWidth="1"/>
    <col min="211" max="211" width="7.59765625" customWidth="1"/>
    <col min="212" max="212" width="5.3984375" customWidth="1"/>
    <col min="213" max="213" width="7.59765625" customWidth="1"/>
    <col min="214" max="214" width="5.3984375" bestFit="1" customWidth="1"/>
    <col min="215" max="215" width="7.59765625" customWidth="1"/>
    <col min="216" max="216" width="5.3984375" customWidth="1"/>
    <col min="217" max="217" width="7.59765625" customWidth="1"/>
    <col min="218" max="218" width="5.3984375" bestFit="1" customWidth="1"/>
    <col min="219" max="219" width="7.59765625" customWidth="1"/>
    <col min="220" max="220" width="5.3984375" customWidth="1"/>
    <col min="221" max="221" width="7.59765625" customWidth="1"/>
    <col min="222" max="222" width="5.3984375" bestFit="1" customWidth="1"/>
    <col min="223" max="223" width="7.59765625" customWidth="1"/>
    <col min="224" max="224" width="5.3984375" customWidth="1"/>
    <col min="225" max="225" width="7.59765625" customWidth="1"/>
    <col min="226" max="226" width="5.3984375" bestFit="1" customWidth="1"/>
    <col min="227" max="227" width="7.59765625" customWidth="1"/>
    <col min="228" max="228" width="5.3984375" customWidth="1"/>
    <col min="229" max="229" width="7.59765625" customWidth="1"/>
    <col min="230" max="230" width="5.3984375" bestFit="1" customWidth="1"/>
    <col min="231" max="231" width="7.59765625" customWidth="1"/>
    <col min="232" max="232" width="5.3984375" customWidth="1"/>
    <col min="233" max="233" width="7.59765625" customWidth="1"/>
    <col min="234" max="234" width="5.3984375" bestFit="1" customWidth="1"/>
    <col min="235" max="235" width="7.59765625" customWidth="1"/>
    <col min="236" max="236" width="5.3984375" customWidth="1"/>
    <col min="237" max="237" width="7.59765625" customWidth="1"/>
    <col min="238" max="238" width="5.3984375" bestFit="1" customWidth="1"/>
    <col min="239" max="239" width="7.59765625" customWidth="1"/>
    <col min="240" max="240" width="5.3984375" customWidth="1"/>
    <col min="241" max="241" width="7.59765625" customWidth="1"/>
    <col min="242" max="242" width="5.3984375" bestFit="1" customWidth="1"/>
    <col min="243" max="243" width="7.59765625" customWidth="1"/>
    <col min="244" max="244" width="5.3984375" customWidth="1"/>
    <col min="245" max="245" width="7.59765625" customWidth="1"/>
    <col min="246" max="246" width="5.3984375" bestFit="1" customWidth="1"/>
    <col min="247" max="247" width="7.59765625" customWidth="1"/>
    <col min="248" max="248" width="5.3984375" customWidth="1"/>
    <col min="249" max="249" width="7.59765625" customWidth="1"/>
    <col min="250" max="250" width="5.3984375" bestFit="1" customWidth="1"/>
    <col min="251" max="251" width="7.59765625" customWidth="1"/>
    <col min="252" max="252" width="5.3984375" customWidth="1"/>
    <col min="253" max="253" width="7.59765625" customWidth="1"/>
    <col min="254" max="254" width="5.3984375" bestFit="1" customWidth="1"/>
    <col min="255" max="255" width="7.59765625" customWidth="1"/>
    <col min="256" max="256" width="5.3984375" customWidth="1"/>
    <col min="257" max="257" width="7.59765625" customWidth="1"/>
    <col min="258" max="258" width="5.3984375" bestFit="1" customWidth="1"/>
    <col min="259" max="259" width="7.59765625" customWidth="1"/>
    <col min="260" max="260" width="5.3984375" customWidth="1"/>
    <col min="261" max="261" width="7.59765625" customWidth="1"/>
    <col min="262" max="262" width="5.3984375" bestFit="1" customWidth="1"/>
    <col min="263" max="263" width="7.59765625" customWidth="1"/>
    <col min="264" max="264" width="5.3984375" customWidth="1"/>
    <col min="265" max="265" width="7.59765625" customWidth="1"/>
    <col min="266" max="266" width="5.3984375" bestFit="1" customWidth="1"/>
    <col min="267" max="267" width="7.59765625" customWidth="1"/>
    <col min="268" max="268" width="5.3984375" customWidth="1"/>
    <col min="269" max="269" width="7.59765625" customWidth="1"/>
    <col min="270" max="270" width="5.3984375" bestFit="1" customWidth="1"/>
    <col min="271" max="271" width="7.59765625" customWidth="1"/>
    <col min="272" max="272" width="5.3984375" customWidth="1"/>
    <col min="273" max="273" width="7.59765625" customWidth="1"/>
    <col min="274" max="274" width="5.3984375" bestFit="1" customWidth="1"/>
    <col min="275" max="275" width="7.59765625" customWidth="1"/>
    <col min="276" max="276" width="5.3984375" customWidth="1"/>
    <col min="277" max="277" width="7.59765625" customWidth="1"/>
    <col min="278" max="278" width="5.3984375" bestFit="1" customWidth="1"/>
    <col min="279" max="279" width="7.59765625" customWidth="1"/>
    <col min="280" max="280" width="5.3984375" customWidth="1"/>
    <col min="281" max="281" width="7.59765625" customWidth="1"/>
    <col min="282" max="282" width="5.3984375" bestFit="1" customWidth="1"/>
    <col min="283" max="283" width="7.59765625" customWidth="1"/>
    <col min="284" max="284" width="5.3984375" customWidth="1"/>
    <col min="285" max="285" width="7.59765625" customWidth="1"/>
    <col min="286" max="286" width="5.3984375" bestFit="1" customWidth="1"/>
    <col min="288" max="289" width="5.3984375" bestFit="1" customWidth="1"/>
    <col min="290" max="290" width="2.09765625" bestFit="1" customWidth="1"/>
    <col min="441" max="441" width="4.3984375" customWidth="1"/>
    <col min="442" max="442" width="30.5" customWidth="1"/>
    <col min="445" max="445" width="10.69921875" customWidth="1"/>
    <col min="446" max="446" width="5.19921875" customWidth="1"/>
    <col min="447" max="447" width="7.59765625" customWidth="1"/>
    <col min="448" max="448" width="5.3984375" customWidth="1"/>
    <col min="449" max="449" width="7.59765625" customWidth="1"/>
    <col min="450" max="450" width="6" bestFit="1" customWidth="1"/>
    <col min="451" max="451" width="7.59765625" customWidth="1"/>
    <col min="452" max="452" width="5.3984375" customWidth="1"/>
    <col min="453" max="453" width="7.59765625" customWidth="1"/>
    <col min="454" max="454" width="5.3984375" bestFit="1" customWidth="1"/>
    <col min="455" max="455" width="7.59765625" customWidth="1"/>
    <col min="456" max="456" width="5.3984375" customWidth="1"/>
    <col min="457" max="457" width="7.59765625" customWidth="1"/>
    <col min="458" max="458" width="5.3984375" bestFit="1" customWidth="1"/>
    <col min="459" max="459" width="7.59765625" customWidth="1"/>
    <col min="460" max="460" width="5.3984375" customWidth="1"/>
    <col min="461" max="461" width="7.59765625" customWidth="1"/>
    <col min="462" max="462" width="5.3984375" bestFit="1" customWidth="1"/>
    <col min="463" max="463" width="7.59765625" customWidth="1"/>
    <col min="464" max="464" width="5.3984375" customWidth="1"/>
    <col min="465" max="465" width="7.59765625" customWidth="1"/>
    <col min="466" max="466" width="5.3984375" bestFit="1" customWidth="1"/>
    <col min="467" max="467" width="7.59765625" customWidth="1"/>
    <col min="468" max="468" width="5.3984375" customWidth="1"/>
    <col min="469" max="469" width="7.59765625" customWidth="1"/>
    <col min="470" max="470" width="5.3984375" bestFit="1" customWidth="1"/>
    <col min="471" max="471" width="7.59765625" customWidth="1"/>
    <col min="472" max="472" width="5.3984375" customWidth="1"/>
    <col min="473" max="473" width="7.59765625" customWidth="1"/>
    <col min="474" max="474" width="5.3984375" bestFit="1" customWidth="1"/>
    <col min="475" max="475" width="7.59765625" customWidth="1"/>
    <col min="476" max="476" width="5.3984375" customWidth="1"/>
    <col min="477" max="477" width="7.59765625" customWidth="1"/>
    <col min="478" max="478" width="5.3984375" bestFit="1" customWidth="1"/>
    <col min="479" max="479" width="7.59765625" customWidth="1"/>
    <col min="480" max="480" width="5.3984375" customWidth="1"/>
    <col min="481" max="481" width="7.59765625" customWidth="1"/>
    <col min="482" max="482" width="5.3984375" bestFit="1" customWidth="1"/>
    <col min="483" max="483" width="7.59765625" customWidth="1"/>
    <col min="484" max="484" width="5.3984375" customWidth="1"/>
    <col min="485" max="485" width="7.59765625" customWidth="1"/>
    <col min="486" max="486" width="5.3984375" bestFit="1" customWidth="1"/>
    <col min="487" max="487" width="7.59765625" customWidth="1"/>
    <col min="488" max="488" width="5.3984375" customWidth="1"/>
    <col min="489" max="489" width="7.59765625" customWidth="1"/>
    <col min="490" max="490" width="5.3984375" bestFit="1" customWidth="1"/>
    <col min="491" max="491" width="7.59765625" customWidth="1"/>
    <col min="492" max="492" width="5.3984375" customWidth="1"/>
    <col min="493" max="493" width="7.59765625" customWidth="1"/>
    <col min="494" max="494" width="5.3984375" bestFit="1" customWidth="1"/>
    <col min="495" max="495" width="7.59765625" customWidth="1"/>
    <col min="496" max="496" width="5.3984375" customWidth="1"/>
    <col min="497" max="497" width="7.59765625" customWidth="1"/>
    <col min="498" max="498" width="5.3984375" bestFit="1" customWidth="1"/>
    <col min="499" max="499" width="7.59765625" customWidth="1"/>
    <col min="500" max="500" width="5.3984375" customWidth="1"/>
    <col min="501" max="501" width="7.59765625" customWidth="1"/>
    <col min="502" max="502" width="5.3984375" bestFit="1" customWidth="1"/>
    <col min="503" max="503" width="7.59765625" customWidth="1"/>
    <col min="504" max="504" width="5.3984375" customWidth="1"/>
    <col min="505" max="505" width="7.59765625" customWidth="1"/>
    <col min="506" max="506" width="5.3984375" bestFit="1" customWidth="1"/>
    <col min="507" max="507" width="7.59765625" customWidth="1"/>
    <col min="508" max="508" width="5.3984375" customWidth="1"/>
    <col min="509" max="509" width="7.59765625" customWidth="1"/>
    <col min="510" max="510" width="5.3984375" bestFit="1" customWidth="1"/>
    <col min="511" max="511" width="7.59765625" customWidth="1"/>
    <col min="512" max="512" width="5.3984375" customWidth="1"/>
    <col min="513" max="513" width="7.59765625" customWidth="1"/>
    <col min="514" max="514" width="5.3984375" bestFit="1" customWidth="1"/>
    <col min="515" max="515" width="7.59765625" customWidth="1"/>
    <col min="516" max="516" width="5.3984375" customWidth="1"/>
    <col min="517" max="517" width="7.59765625" customWidth="1"/>
    <col min="518" max="518" width="5.3984375" bestFit="1" customWidth="1"/>
    <col min="519" max="519" width="7.59765625" customWidth="1"/>
    <col min="520" max="520" width="5.3984375" customWidth="1"/>
    <col min="521" max="521" width="7.59765625" customWidth="1"/>
    <col min="522" max="522" width="5.3984375" bestFit="1" customWidth="1"/>
    <col min="523" max="523" width="7.59765625" customWidth="1"/>
    <col min="524" max="524" width="5.3984375" customWidth="1"/>
    <col min="525" max="525" width="7.59765625" customWidth="1"/>
    <col min="526" max="526" width="5.3984375" bestFit="1" customWidth="1"/>
    <col min="527" max="527" width="7.59765625" customWidth="1"/>
    <col min="528" max="528" width="5.3984375" customWidth="1"/>
    <col min="529" max="529" width="7.59765625" customWidth="1"/>
    <col min="530" max="530" width="5.3984375" bestFit="1" customWidth="1"/>
    <col min="531" max="531" width="7.59765625" customWidth="1"/>
    <col min="532" max="532" width="5.3984375" customWidth="1"/>
    <col min="533" max="533" width="7.59765625" customWidth="1"/>
    <col min="534" max="534" width="5.3984375" bestFit="1" customWidth="1"/>
    <col min="535" max="535" width="7.59765625" customWidth="1"/>
    <col min="536" max="536" width="5.3984375" customWidth="1"/>
    <col min="537" max="537" width="7.59765625" customWidth="1"/>
    <col min="538" max="538" width="5.3984375" bestFit="1" customWidth="1"/>
    <col min="539" max="539" width="7.59765625" customWidth="1"/>
    <col min="540" max="540" width="5.3984375" customWidth="1"/>
    <col min="541" max="541" width="7.59765625" customWidth="1"/>
    <col min="542" max="542" width="5.3984375" bestFit="1" customWidth="1"/>
    <col min="544" max="545" width="5.3984375" bestFit="1" customWidth="1"/>
    <col min="546" max="546" width="2.09765625" bestFit="1" customWidth="1"/>
    <col min="697" max="697" width="4.3984375" customWidth="1"/>
    <col min="698" max="698" width="30.5" customWidth="1"/>
    <col min="701" max="701" width="10.69921875" customWidth="1"/>
    <col min="702" max="702" width="5.19921875" customWidth="1"/>
    <col min="703" max="703" width="7.59765625" customWidth="1"/>
    <col min="704" max="704" width="5.3984375" customWidth="1"/>
    <col min="705" max="705" width="7.59765625" customWidth="1"/>
    <col min="706" max="706" width="6" bestFit="1" customWidth="1"/>
    <col min="707" max="707" width="7.59765625" customWidth="1"/>
    <col min="708" max="708" width="5.3984375" customWidth="1"/>
    <col min="709" max="709" width="7.59765625" customWidth="1"/>
    <col min="710" max="710" width="5.3984375" bestFit="1" customWidth="1"/>
    <col min="711" max="711" width="7.59765625" customWidth="1"/>
    <col min="712" max="712" width="5.3984375" customWidth="1"/>
    <col min="713" max="713" width="7.59765625" customWidth="1"/>
    <col min="714" max="714" width="5.3984375" bestFit="1" customWidth="1"/>
    <col min="715" max="715" width="7.59765625" customWidth="1"/>
    <col min="716" max="716" width="5.3984375" customWidth="1"/>
    <col min="717" max="717" width="7.59765625" customWidth="1"/>
    <col min="718" max="718" width="5.3984375" bestFit="1" customWidth="1"/>
    <col min="719" max="719" width="7.59765625" customWidth="1"/>
    <col min="720" max="720" width="5.3984375" customWidth="1"/>
    <col min="721" max="721" width="7.59765625" customWidth="1"/>
    <col min="722" max="722" width="5.3984375" bestFit="1" customWidth="1"/>
    <col min="723" max="723" width="7.59765625" customWidth="1"/>
    <col min="724" max="724" width="5.3984375" customWidth="1"/>
    <col min="725" max="725" width="7.59765625" customWidth="1"/>
    <col min="726" max="726" width="5.3984375" bestFit="1" customWidth="1"/>
    <col min="727" max="727" width="7.59765625" customWidth="1"/>
    <col min="728" max="728" width="5.3984375" customWidth="1"/>
    <col min="729" max="729" width="7.59765625" customWidth="1"/>
    <col min="730" max="730" width="5.3984375" bestFit="1" customWidth="1"/>
    <col min="731" max="731" width="7.59765625" customWidth="1"/>
    <col min="732" max="732" width="5.3984375" customWidth="1"/>
    <col min="733" max="733" width="7.59765625" customWidth="1"/>
    <col min="734" max="734" width="5.3984375" bestFit="1" customWidth="1"/>
    <col min="735" max="735" width="7.59765625" customWidth="1"/>
    <col min="736" max="736" width="5.3984375" customWidth="1"/>
    <col min="737" max="737" width="7.59765625" customWidth="1"/>
    <col min="738" max="738" width="5.3984375" bestFit="1" customWidth="1"/>
    <col min="739" max="739" width="7.59765625" customWidth="1"/>
    <col min="740" max="740" width="5.3984375" customWidth="1"/>
    <col min="741" max="741" width="7.59765625" customWidth="1"/>
    <col min="742" max="742" width="5.3984375" bestFit="1" customWidth="1"/>
    <col min="743" max="743" width="7.59765625" customWidth="1"/>
    <col min="744" max="744" width="5.3984375" customWidth="1"/>
    <col min="745" max="745" width="7.59765625" customWidth="1"/>
    <col min="746" max="746" width="5.3984375" bestFit="1" customWidth="1"/>
    <col min="747" max="747" width="7.59765625" customWidth="1"/>
    <col min="748" max="748" width="5.3984375" customWidth="1"/>
    <col min="749" max="749" width="7.59765625" customWidth="1"/>
    <col min="750" max="750" width="5.3984375" bestFit="1" customWidth="1"/>
    <col min="751" max="751" width="7.59765625" customWidth="1"/>
    <col min="752" max="752" width="5.3984375" customWidth="1"/>
    <col min="753" max="753" width="7.59765625" customWidth="1"/>
    <col min="754" max="754" width="5.3984375" bestFit="1" customWidth="1"/>
    <col min="755" max="755" width="7.59765625" customWidth="1"/>
    <col min="756" max="756" width="5.3984375" customWidth="1"/>
    <col min="757" max="757" width="7.59765625" customWidth="1"/>
    <col min="758" max="758" width="5.3984375" bestFit="1" customWidth="1"/>
    <col min="759" max="759" width="7.59765625" customWidth="1"/>
    <col min="760" max="760" width="5.3984375" customWidth="1"/>
    <col min="761" max="761" width="7.59765625" customWidth="1"/>
    <col min="762" max="762" width="5.3984375" bestFit="1" customWidth="1"/>
    <col min="763" max="763" width="7.59765625" customWidth="1"/>
    <col min="764" max="764" width="5.3984375" customWidth="1"/>
    <col min="765" max="765" width="7.59765625" customWidth="1"/>
    <col min="766" max="766" width="5.3984375" bestFit="1" customWidth="1"/>
    <col min="767" max="767" width="7.59765625" customWidth="1"/>
    <col min="768" max="768" width="5.3984375" customWidth="1"/>
    <col min="769" max="769" width="7.59765625" customWidth="1"/>
    <col min="770" max="770" width="5.3984375" bestFit="1" customWidth="1"/>
    <col min="771" max="771" width="7.59765625" customWidth="1"/>
    <col min="772" max="772" width="5.3984375" customWidth="1"/>
    <col min="773" max="773" width="7.59765625" customWidth="1"/>
    <col min="774" max="774" width="5.3984375" bestFit="1" customWidth="1"/>
    <col min="775" max="775" width="7.59765625" customWidth="1"/>
    <col min="776" max="776" width="5.3984375" customWidth="1"/>
    <col min="777" max="777" width="7.59765625" customWidth="1"/>
    <col min="778" max="778" width="5.3984375" bestFit="1" customWidth="1"/>
    <col min="779" max="779" width="7.59765625" customWidth="1"/>
    <col min="780" max="780" width="5.3984375" customWidth="1"/>
    <col min="781" max="781" width="7.59765625" customWidth="1"/>
    <col min="782" max="782" width="5.3984375" bestFit="1" customWidth="1"/>
    <col min="783" max="783" width="7.59765625" customWidth="1"/>
    <col min="784" max="784" width="5.3984375" customWidth="1"/>
    <col min="785" max="785" width="7.59765625" customWidth="1"/>
    <col min="786" max="786" width="5.3984375" bestFit="1" customWidth="1"/>
    <col min="787" max="787" width="7.59765625" customWidth="1"/>
    <col min="788" max="788" width="5.3984375" customWidth="1"/>
    <col min="789" max="789" width="7.59765625" customWidth="1"/>
    <col min="790" max="790" width="5.3984375" bestFit="1" customWidth="1"/>
    <col min="791" max="791" width="7.59765625" customWidth="1"/>
    <col min="792" max="792" width="5.3984375" customWidth="1"/>
    <col min="793" max="793" width="7.59765625" customWidth="1"/>
    <col min="794" max="794" width="5.3984375" bestFit="1" customWidth="1"/>
    <col min="795" max="795" width="7.59765625" customWidth="1"/>
    <col min="796" max="796" width="5.3984375" customWidth="1"/>
    <col min="797" max="797" width="7.59765625" customWidth="1"/>
    <col min="798" max="798" width="5.3984375" bestFit="1" customWidth="1"/>
    <col min="800" max="801" width="5.3984375" bestFit="1" customWidth="1"/>
    <col min="802" max="802" width="2.09765625" bestFit="1" customWidth="1"/>
    <col min="953" max="953" width="4.3984375" customWidth="1"/>
    <col min="954" max="954" width="30.5" customWidth="1"/>
    <col min="957" max="957" width="10.69921875" customWidth="1"/>
    <col min="958" max="958" width="5.19921875" customWidth="1"/>
    <col min="959" max="959" width="7.59765625" customWidth="1"/>
    <col min="960" max="960" width="5.3984375" customWidth="1"/>
    <col min="961" max="961" width="7.59765625" customWidth="1"/>
    <col min="962" max="962" width="6" bestFit="1" customWidth="1"/>
    <col min="963" max="963" width="7.59765625" customWidth="1"/>
    <col min="964" max="964" width="5.3984375" customWidth="1"/>
    <col min="965" max="965" width="7.59765625" customWidth="1"/>
    <col min="966" max="966" width="5.3984375" bestFit="1" customWidth="1"/>
    <col min="967" max="967" width="7.59765625" customWidth="1"/>
    <col min="968" max="968" width="5.3984375" customWidth="1"/>
    <col min="969" max="969" width="7.59765625" customWidth="1"/>
    <col min="970" max="970" width="5.3984375" bestFit="1" customWidth="1"/>
    <col min="971" max="971" width="7.59765625" customWidth="1"/>
    <col min="972" max="972" width="5.3984375" customWidth="1"/>
    <col min="973" max="973" width="7.59765625" customWidth="1"/>
    <col min="974" max="974" width="5.3984375" bestFit="1" customWidth="1"/>
    <col min="975" max="975" width="7.59765625" customWidth="1"/>
    <col min="976" max="976" width="5.3984375" customWidth="1"/>
    <col min="977" max="977" width="7.59765625" customWidth="1"/>
    <col min="978" max="978" width="5.3984375" bestFit="1" customWidth="1"/>
    <col min="979" max="979" width="7.59765625" customWidth="1"/>
    <col min="980" max="980" width="5.3984375" customWidth="1"/>
    <col min="981" max="981" width="7.59765625" customWidth="1"/>
    <col min="982" max="982" width="5.3984375" bestFit="1" customWidth="1"/>
    <col min="983" max="983" width="7.59765625" customWidth="1"/>
    <col min="984" max="984" width="5.3984375" customWidth="1"/>
    <col min="985" max="985" width="7.59765625" customWidth="1"/>
    <col min="986" max="986" width="5.3984375" bestFit="1" customWidth="1"/>
    <col min="987" max="987" width="7.59765625" customWidth="1"/>
    <col min="988" max="988" width="5.3984375" customWidth="1"/>
    <col min="989" max="989" width="7.59765625" customWidth="1"/>
    <col min="990" max="990" width="5.3984375" bestFit="1" customWidth="1"/>
    <col min="991" max="991" width="7.59765625" customWidth="1"/>
    <col min="992" max="992" width="5.3984375" customWidth="1"/>
    <col min="993" max="993" width="7.59765625" customWidth="1"/>
    <col min="994" max="994" width="5.3984375" bestFit="1" customWidth="1"/>
    <col min="995" max="995" width="7.59765625" customWidth="1"/>
    <col min="996" max="996" width="5.3984375" customWidth="1"/>
    <col min="997" max="997" width="7.59765625" customWidth="1"/>
    <col min="998" max="998" width="5.3984375" bestFit="1" customWidth="1"/>
    <col min="999" max="999" width="7.59765625" customWidth="1"/>
    <col min="1000" max="1000" width="5.3984375" customWidth="1"/>
    <col min="1001" max="1001" width="7.59765625" customWidth="1"/>
    <col min="1002" max="1002" width="5.3984375" bestFit="1" customWidth="1"/>
    <col min="1003" max="1003" width="7.59765625" customWidth="1"/>
    <col min="1004" max="1004" width="5.3984375" customWidth="1"/>
    <col min="1005" max="1005" width="7.59765625" customWidth="1"/>
    <col min="1006" max="1006" width="5.3984375" bestFit="1" customWidth="1"/>
    <col min="1007" max="1007" width="7.59765625" customWidth="1"/>
    <col min="1008" max="1008" width="5.3984375" customWidth="1"/>
    <col min="1009" max="1009" width="7.59765625" customWidth="1"/>
    <col min="1010" max="1010" width="5.3984375" bestFit="1" customWidth="1"/>
    <col min="1011" max="1011" width="7.59765625" customWidth="1"/>
    <col min="1012" max="1012" width="5.3984375" customWidth="1"/>
    <col min="1013" max="1013" width="7.59765625" customWidth="1"/>
    <col min="1014" max="1014" width="5.3984375" bestFit="1" customWidth="1"/>
    <col min="1015" max="1015" width="7.59765625" customWidth="1"/>
    <col min="1016" max="1016" width="5.3984375" customWidth="1"/>
    <col min="1017" max="1017" width="7.59765625" customWidth="1"/>
    <col min="1018" max="1018" width="5.3984375" bestFit="1" customWidth="1"/>
    <col min="1019" max="1019" width="7.59765625" customWidth="1"/>
    <col min="1020" max="1020" width="5.3984375" customWidth="1"/>
    <col min="1021" max="1021" width="7.59765625" customWidth="1"/>
    <col min="1022" max="1022" width="5.3984375" bestFit="1" customWidth="1"/>
    <col min="1023" max="1023" width="7.59765625" customWidth="1"/>
    <col min="1024" max="1024" width="5.3984375" customWidth="1"/>
    <col min="1025" max="1025" width="7.59765625" customWidth="1"/>
    <col min="1026" max="1026" width="5.3984375" bestFit="1" customWidth="1"/>
    <col min="1027" max="1027" width="7.59765625" customWidth="1"/>
    <col min="1028" max="1028" width="5.3984375" customWidth="1"/>
    <col min="1029" max="1029" width="7.59765625" customWidth="1"/>
    <col min="1030" max="1030" width="5.3984375" bestFit="1" customWidth="1"/>
    <col min="1031" max="1031" width="7.59765625" customWidth="1"/>
    <col min="1032" max="1032" width="5.3984375" customWidth="1"/>
    <col min="1033" max="1033" width="7.59765625" customWidth="1"/>
    <col min="1034" max="1034" width="5.3984375" bestFit="1" customWidth="1"/>
    <col min="1035" max="1035" width="7.59765625" customWidth="1"/>
    <col min="1036" max="1036" width="5.3984375" customWidth="1"/>
    <col min="1037" max="1037" width="7.59765625" customWidth="1"/>
    <col min="1038" max="1038" width="5.3984375" bestFit="1" customWidth="1"/>
    <col min="1039" max="1039" width="7.59765625" customWidth="1"/>
    <col min="1040" max="1040" width="5.3984375" customWidth="1"/>
    <col min="1041" max="1041" width="7.59765625" customWidth="1"/>
    <col min="1042" max="1042" width="5.3984375" bestFit="1" customWidth="1"/>
    <col min="1043" max="1043" width="7.59765625" customWidth="1"/>
    <col min="1044" max="1044" width="5.3984375" customWidth="1"/>
    <col min="1045" max="1045" width="7.59765625" customWidth="1"/>
    <col min="1046" max="1046" width="5.3984375" bestFit="1" customWidth="1"/>
    <col min="1047" max="1047" width="7.59765625" customWidth="1"/>
    <col min="1048" max="1048" width="5.3984375" customWidth="1"/>
    <col min="1049" max="1049" width="7.59765625" customWidth="1"/>
    <col min="1050" max="1050" width="5.3984375" bestFit="1" customWidth="1"/>
    <col min="1051" max="1051" width="7.59765625" customWidth="1"/>
    <col min="1052" max="1052" width="5.3984375" customWidth="1"/>
    <col min="1053" max="1053" width="7.59765625" customWidth="1"/>
    <col min="1054" max="1054" width="5.3984375" bestFit="1" customWidth="1"/>
    <col min="1056" max="1057" width="5.3984375" bestFit="1" customWidth="1"/>
    <col min="1058" max="1058" width="2.09765625" bestFit="1" customWidth="1"/>
    <col min="1209" max="1209" width="4.3984375" customWidth="1"/>
    <col min="1210" max="1210" width="30.5" customWidth="1"/>
    <col min="1213" max="1213" width="10.69921875" customWidth="1"/>
    <col min="1214" max="1214" width="5.19921875" customWidth="1"/>
    <col min="1215" max="1215" width="7.59765625" customWidth="1"/>
    <col min="1216" max="1216" width="5.3984375" customWidth="1"/>
    <col min="1217" max="1217" width="7.59765625" customWidth="1"/>
    <col min="1218" max="1218" width="6" bestFit="1" customWidth="1"/>
    <col min="1219" max="1219" width="7.59765625" customWidth="1"/>
    <col min="1220" max="1220" width="5.3984375" customWidth="1"/>
    <col min="1221" max="1221" width="7.59765625" customWidth="1"/>
    <col min="1222" max="1222" width="5.3984375" bestFit="1" customWidth="1"/>
    <col min="1223" max="1223" width="7.59765625" customWidth="1"/>
    <col min="1224" max="1224" width="5.3984375" customWidth="1"/>
    <col min="1225" max="1225" width="7.59765625" customWidth="1"/>
    <col min="1226" max="1226" width="5.3984375" bestFit="1" customWidth="1"/>
    <col min="1227" max="1227" width="7.59765625" customWidth="1"/>
    <col min="1228" max="1228" width="5.3984375" customWidth="1"/>
    <col min="1229" max="1229" width="7.59765625" customWidth="1"/>
    <col min="1230" max="1230" width="5.3984375" bestFit="1" customWidth="1"/>
    <col min="1231" max="1231" width="7.59765625" customWidth="1"/>
    <col min="1232" max="1232" width="5.3984375" customWidth="1"/>
    <col min="1233" max="1233" width="7.59765625" customWidth="1"/>
    <col min="1234" max="1234" width="5.3984375" bestFit="1" customWidth="1"/>
    <col min="1235" max="1235" width="7.59765625" customWidth="1"/>
    <col min="1236" max="1236" width="5.3984375" customWidth="1"/>
    <col min="1237" max="1237" width="7.59765625" customWidth="1"/>
    <col min="1238" max="1238" width="5.3984375" bestFit="1" customWidth="1"/>
    <col min="1239" max="1239" width="7.59765625" customWidth="1"/>
    <col min="1240" max="1240" width="5.3984375" customWidth="1"/>
    <col min="1241" max="1241" width="7.59765625" customWidth="1"/>
    <col min="1242" max="1242" width="5.3984375" bestFit="1" customWidth="1"/>
    <col min="1243" max="1243" width="7.59765625" customWidth="1"/>
    <col min="1244" max="1244" width="5.3984375" customWidth="1"/>
    <col min="1245" max="1245" width="7.59765625" customWidth="1"/>
    <col min="1246" max="1246" width="5.3984375" bestFit="1" customWidth="1"/>
    <col min="1247" max="1247" width="7.59765625" customWidth="1"/>
    <col min="1248" max="1248" width="5.3984375" customWidth="1"/>
    <col min="1249" max="1249" width="7.59765625" customWidth="1"/>
    <col min="1250" max="1250" width="5.3984375" bestFit="1" customWidth="1"/>
    <col min="1251" max="1251" width="7.59765625" customWidth="1"/>
    <col min="1252" max="1252" width="5.3984375" customWidth="1"/>
    <col min="1253" max="1253" width="7.59765625" customWidth="1"/>
    <col min="1254" max="1254" width="5.3984375" bestFit="1" customWidth="1"/>
    <col min="1255" max="1255" width="7.59765625" customWidth="1"/>
    <col min="1256" max="1256" width="5.3984375" customWidth="1"/>
    <col min="1257" max="1257" width="7.59765625" customWidth="1"/>
    <col min="1258" max="1258" width="5.3984375" bestFit="1" customWidth="1"/>
    <col min="1259" max="1259" width="7.59765625" customWidth="1"/>
    <col min="1260" max="1260" width="5.3984375" customWidth="1"/>
    <col min="1261" max="1261" width="7.59765625" customWidth="1"/>
    <col min="1262" max="1262" width="5.3984375" bestFit="1" customWidth="1"/>
    <col min="1263" max="1263" width="7.59765625" customWidth="1"/>
    <col min="1264" max="1264" width="5.3984375" customWidth="1"/>
    <col min="1265" max="1265" width="7.59765625" customWidth="1"/>
    <col min="1266" max="1266" width="5.3984375" bestFit="1" customWidth="1"/>
    <col min="1267" max="1267" width="7.59765625" customWidth="1"/>
    <col min="1268" max="1268" width="5.3984375" customWidth="1"/>
    <col min="1269" max="1269" width="7.59765625" customWidth="1"/>
    <col min="1270" max="1270" width="5.3984375" bestFit="1" customWidth="1"/>
    <col min="1271" max="1271" width="7.59765625" customWidth="1"/>
    <col min="1272" max="1272" width="5.3984375" customWidth="1"/>
    <col min="1273" max="1273" width="7.59765625" customWidth="1"/>
    <col min="1274" max="1274" width="5.3984375" bestFit="1" customWidth="1"/>
    <col min="1275" max="1275" width="7.59765625" customWidth="1"/>
    <col min="1276" max="1276" width="5.3984375" customWidth="1"/>
    <col min="1277" max="1277" width="7.59765625" customWidth="1"/>
    <col min="1278" max="1278" width="5.3984375" bestFit="1" customWidth="1"/>
    <col min="1279" max="1279" width="7.59765625" customWidth="1"/>
    <col min="1280" max="1280" width="5.3984375" customWidth="1"/>
    <col min="1281" max="1281" width="7.59765625" customWidth="1"/>
    <col min="1282" max="1282" width="5.3984375" bestFit="1" customWidth="1"/>
    <col min="1283" max="1283" width="7.59765625" customWidth="1"/>
    <col min="1284" max="1284" width="5.3984375" customWidth="1"/>
    <col min="1285" max="1285" width="7.59765625" customWidth="1"/>
    <col min="1286" max="1286" width="5.3984375" bestFit="1" customWidth="1"/>
    <col min="1287" max="1287" width="7.59765625" customWidth="1"/>
    <col min="1288" max="1288" width="5.3984375" customWidth="1"/>
    <col min="1289" max="1289" width="7.59765625" customWidth="1"/>
    <col min="1290" max="1290" width="5.3984375" bestFit="1" customWidth="1"/>
    <col min="1291" max="1291" width="7.59765625" customWidth="1"/>
    <col min="1292" max="1292" width="5.3984375" customWidth="1"/>
    <col min="1293" max="1293" width="7.59765625" customWidth="1"/>
    <col min="1294" max="1294" width="5.3984375" bestFit="1" customWidth="1"/>
    <col min="1295" max="1295" width="7.59765625" customWidth="1"/>
    <col min="1296" max="1296" width="5.3984375" customWidth="1"/>
    <col min="1297" max="1297" width="7.59765625" customWidth="1"/>
    <col min="1298" max="1298" width="5.3984375" bestFit="1" customWidth="1"/>
    <col min="1299" max="1299" width="7.59765625" customWidth="1"/>
    <col min="1300" max="1300" width="5.3984375" customWidth="1"/>
    <col min="1301" max="1301" width="7.59765625" customWidth="1"/>
    <col min="1302" max="1302" width="5.3984375" bestFit="1" customWidth="1"/>
    <col min="1303" max="1303" width="7.59765625" customWidth="1"/>
    <col min="1304" max="1304" width="5.3984375" customWidth="1"/>
    <col min="1305" max="1305" width="7.59765625" customWidth="1"/>
    <col min="1306" max="1306" width="5.3984375" bestFit="1" customWidth="1"/>
    <col min="1307" max="1307" width="7.59765625" customWidth="1"/>
    <col min="1308" max="1308" width="5.3984375" customWidth="1"/>
    <col min="1309" max="1309" width="7.59765625" customWidth="1"/>
    <col min="1310" max="1310" width="5.3984375" bestFit="1" customWidth="1"/>
    <col min="1312" max="1313" width="5.3984375" bestFit="1" customWidth="1"/>
    <col min="1314" max="1314" width="2.09765625" bestFit="1" customWidth="1"/>
    <col min="1465" max="1465" width="4.3984375" customWidth="1"/>
    <col min="1466" max="1466" width="30.5" customWidth="1"/>
    <col min="1469" max="1469" width="10.69921875" customWidth="1"/>
    <col min="1470" max="1470" width="5.19921875" customWidth="1"/>
    <col min="1471" max="1471" width="7.59765625" customWidth="1"/>
    <col min="1472" max="1472" width="5.3984375" customWidth="1"/>
    <col min="1473" max="1473" width="7.59765625" customWidth="1"/>
    <col min="1474" max="1474" width="6" bestFit="1" customWidth="1"/>
    <col min="1475" max="1475" width="7.59765625" customWidth="1"/>
    <col min="1476" max="1476" width="5.3984375" customWidth="1"/>
    <col min="1477" max="1477" width="7.59765625" customWidth="1"/>
    <col min="1478" max="1478" width="5.3984375" bestFit="1" customWidth="1"/>
    <col min="1479" max="1479" width="7.59765625" customWidth="1"/>
    <col min="1480" max="1480" width="5.3984375" customWidth="1"/>
    <col min="1481" max="1481" width="7.59765625" customWidth="1"/>
    <col min="1482" max="1482" width="5.3984375" bestFit="1" customWidth="1"/>
    <col min="1483" max="1483" width="7.59765625" customWidth="1"/>
    <col min="1484" max="1484" width="5.3984375" customWidth="1"/>
    <col min="1485" max="1485" width="7.59765625" customWidth="1"/>
    <col min="1486" max="1486" width="5.3984375" bestFit="1" customWidth="1"/>
    <col min="1487" max="1487" width="7.59765625" customWidth="1"/>
    <col min="1488" max="1488" width="5.3984375" customWidth="1"/>
    <col min="1489" max="1489" width="7.59765625" customWidth="1"/>
    <col min="1490" max="1490" width="5.3984375" bestFit="1" customWidth="1"/>
    <col min="1491" max="1491" width="7.59765625" customWidth="1"/>
    <col min="1492" max="1492" width="5.3984375" customWidth="1"/>
    <col min="1493" max="1493" width="7.59765625" customWidth="1"/>
    <col min="1494" max="1494" width="5.3984375" bestFit="1" customWidth="1"/>
    <col min="1495" max="1495" width="7.59765625" customWidth="1"/>
    <col min="1496" max="1496" width="5.3984375" customWidth="1"/>
    <col min="1497" max="1497" width="7.59765625" customWidth="1"/>
    <col min="1498" max="1498" width="5.3984375" bestFit="1" customWidth="1"/>
    <col min="1499" max="1499" width="7.59765625" customWidth="1"/>
    <col min="1500" max="1500" width="5.3984375" customWidth="1"/>
    <col min="1501" max="1501" width="7.59765625" customWidth="1"/>
    <col min="1502" max="1502" width="5.3984375" bestFit="1" customWidth="1"/>
    <col min="1503" max="1503" width="7.59765625" customWidth="1"/>
    <col min="1504" max="1504" width="5.3984375" customWidth="1"/>
    <col min="1505" max="1505" width="7.59765625" customWidth="1"/>
    <col min="1506" max="1506" width="5.3984375" bestFit="1" customWidth="1"/>
    <col min="1507" max="1507" width="7.59765625" customWidth="1"/>
    <col min="1508" max="1508" width="5.3984375" customWidth="1"/>
    <col min="1509" max="1509" width="7.59765625" customWidth="1"/>
    <col min="1510" max="1510" width="5.3984375" bestFit="1" customWidth="1"/>
    <col min="1511" max="1511" width="7.59765625" customWidth="1"/>
    <col min="1512" max="1512" width="5.3984375" customWidth="1"/>
    <col min="1513" max="1513" width="7.59765625" customWidth="1"/>
    <col min="1514" max="1514" width="5.3984375" bestFit="1" customWidth="1"/>
    <col min="1515" max="1515" width="7.59765625" customWidth="1"/>
    <col min="1516" max="1516" width="5.3984375" customWidth="1"/>
    <col min="1517" max="1517" width="7.59765625" customWidth="1"/>
    <col min="1518" max="1518" width="5.3984375" bestFit="1" customWidth="1"/>
    <col min="1519" max="1519" width="7.59765625" customWidth="1"/>
    <col min="1520" max="1520" width="5.3984375" customWidth="1"/>
    <col min="1521" max="1521" width="7.59765625" customWidth="1"/>
    <col min="1522" max="1522" width="5.3984375" bestFit="1" customWidth="1"/>
    <col min="1523" max="1523" width="7.59765625" customWidth="1"/>
    <col min="1524" max="1524" width="5.3984375" customWidth="1"/>
    <col min="1525" max="1525" width="7.59765625" customWidth="1"/>
    <col min="1526" max="1526" width="5.3984375" bestFit="1" customWidth="1"/>
    <col min="1527" max="1527" width="7.59765625" customWidth="1"/>
    <col min="1528" max="1528" width="5.3984375" customWidth="1"/>
    <col min="1529" max="1529" width="7.59765625" customWidth="1"/>
    <col min="1530" max="1530" width="5.3984375" bestFit="1" customWidth="1"/>
    <col min="1531" max="1531" width="7.59765625" customWidth="1"/>
    <col min="1532" max="1532" width="5.3984375" customWidth="1"/>
    <col min="1533" max="1533" width="7.59765625" customWidth="1"/>
    <col min="1534" max="1534" width="5.3984375" bestFit="1" customWidth="1"/>
    <col min="1535" max="1535" width="7.59765625" customWidth="1"/>
    <col min="1536" max="1536" width="5.3984375" customWidth="1"/>
    <col min="1537" max="1537" width="7.59765625" customWidth="1"/>
    <col min="1538" max="1538" width="5.3984375" bestFit="1" customWidth="1"/>
    <col min="1539" max="1539" width="7.59765625" customWidth="1"/>
    <col min="1540" max="1540" width="5.3984375" customWidth="1"/>
    <col min="1541" max="1541" width="7.59765625" customWidth="1"/>
    <col min="1542" max="1542" width="5.3984375" bestFit="1" customWidth="1"/>
    <col min="1543" max="1543" width="7.59765625" customWidth="1"/>
    <col min="1544" max="1544" width="5.3984375" customWidth="1"/>
    <col min="1545" max="1545" width="7.59765625" customWidth="1"/>
    <col min="1546" max="1546" width="5.3984375" bestFit="1" customWidth="1"/>
    <col min="1547" max="1547" width="7.59765625" customWidth="1"/>
    <col min="1548" max="1548" width="5.3984375" customWidth="1"/>
    <col min="1549" max="1549" width="7.59765625" customWidth="1"/>
    <col min="1550" max="1550" width="5.3984375" bestFit="1" customWidth="1"/>
    <col min="1551" max="1551" width="7.59765625" customWidth="1"/>
    <col min="1552" max="1552" width="5.3984375" customWidth="1"/>
    <col min="1553" max="1553" width="7.59765625" customWidth="1"/>
    <col min="1554" max="1554" width="5.3984375" bestFit="1" customWidth="1"/>
    <col min="1555" max="1555" width="7.59765625" customWidth="1"/>
    <col min="1556" max="1556" width="5.3984375" customWidth="1"/>
    <col min="1557" max="1557" width="7.59765625" customWidth="1"/>
    <col min="1558" max="1558" width="5.3984375" bestFit="1" customWidth="1"/>
    <col min="1559" max="1559" width="7.59765625" customWidth="1"/>
    <col min="1560" max="1560" width="5.3984375" customWidth="1"/>
    <col min="1561" max="1561" width="7.59765625" customWidth="1"/>
    <col min="1562" max="1562" width="5.3984375" bestFit="1" customWidth="1"/>
    <col min="1563" max="1563" width="7.59765625" customWidth="1"/>
    <col min="1564" max="1564" width="5.3984375" customWidth="1"/>
    <col min="1565" max="1565" width="7.59765625" customWidth="1"/>
    <col min="1566" max="1566" width="5.3984375" bestFit="1" customWidth="1"/>
    <col min="1568" max="1569" width="5.3984375" bestFit="1" customWidth="1"/>
    <col min="1570" max="1570" width="2.09765625" bestFit="1" customWidth="1"/>
    <col min="1721" max="1721" width="4.3984375" customWidth="1"/>
    <col min="1722" max="1722" width="30.5" customWidth="1"/>
    <col min="1725" max="1725" width="10.69921875" customWidth="1"/>
    <col min="1726" max="1726" width="5.19921875" customWidth="1"/>
    <col min="1727" max="1727" width="7.59765625" customWidth="1"/>
    <col min="1728" max="1728" width="5.3984375" customWidth="1"/>
    <col min="1729" max="1729" width="7.59765625" customWidth="1"/>
    <col min="1730" max="1730" width="6" bestFit="1" customWidth="1"/>
    <col min="1731" max="1731" width="7.59765625" customWidth="1"/>
    <col min="1732" max="1732" width="5.3984375" customWidth="1"/>
    <col min="1733" max="1733" width="7.59765625" customWidth="1"/>
    <col min="1734" max="1734" width="5.3984375" bestFit="1" customWidth="1"/>
    <col min="1735" max="1735" width="7.59765625" customWidth="1"/>
    <col min="1736" max="1736" width="5.3984375" customWidth="1"/>
    <col min="1737" max="1737" width="7.59765625" customWidth="1"/>
    <col min="1738" max="1738" width="5.3984375" bestFit="1" customWidth="1"/>
    <col min="1739" max="1739" width="7.59765625" customWidth="1"/>
    <col min="1740" max="1740" width="5.3984375" customWidth="1"/>
    <col min="1741" max="1741" width="7.59765625" customWidth="1"/>
    <col min="1742" max="1742" width="5.3984375" bestFit="1" customWidth="1"/>
    <col min="1743" max="1743" width="7.59765625" customWidth="1"/>
    <col min="1744" max="1744" width="5.3984375" customWidth="1"/>
    <col min="1745" max="1745" width="7.59765625" customWidth="1"/>
    <col min="1746" max="1746" width="5.3984375" bestFit="1" customWidth="1"/>
    <col min="1747" max="1747" width="7.59765625" customWidth="1"/>
    <col min="1748" max="1748" width="5.3984375" customWidth="1"/>
    <col min="1749" max="1749" width="7.59765625" customWidth="1"/>
    <col min="1750" max="1750" width="5.3984375" bestFit="1" customWidth="1"/>
    <col min="1751" max="1751" width="7.59765625" customWidth="1"/>
    <col min="1752" max="1752" width="5.3984375" customWidth="1"/>
    <col min="1753" max="1753" width="7.59765625" customWidth="1"/>
    <col min="1754" max="1754" width="5.3984375" bestFit="1" customWidth="1"/>
    <col min="1755" max="1755" width="7.59765625" customWidth="1"/>
    <col min="1756" max="1756" width="5.3984375" customWidth="1"/>
    <col min="1757" max="1757" width="7.59765625" customWidth="1"/>
    <col min="1758" max="1758" width="5.3984375" bestFit="1" customWidth="1"/>
    <col min="1759" max="1759" width="7.59765625" customWidth="1"/>
    <col min="1760" max="1760" width="5.3984375" customWidth="1"/>
    <col min="1761" max="1761" width="7.59765625" customWidth="1"/>
    <col min="1762" max="1762" width="5.3984375" bestFit="1" customWidth="1"/>
    <col min="1763" max="1763" width="7.59765625" customWidth="1"/>
    <col min="1764" max="1764" width="5.3984375" customWidth="1"/>
    <col min="1765" max="1765" width="7.59765625" customWidth="1"/>
    <col min="1766" max="1766" width="5.3984375" bestFit="1" customWidth="1"/>
    <col min="1767" max="1767" width="7.59765625" customWidth="1"/>
    <col min="1768" max="1768" width="5.3984375" customWidth="1"/>
    <col min="1769" max="1769" width="7.59765625" customWidth="1"/>
    <col min="1770" max="1770" width="5.3984375" bestFit="1" customWidth="1"/>
    <col min="1771" max="1771" width="7.59765625" customWidth="1"/>
    <col min="1772" max="1772" width="5.3984375" customWidth="1"/>
    <col min="1773" max="1773" width="7.59765625" customWidth="1"/>
    <col min="1774" max="1774" width="5.3984375" bestFit="1" customWidth="1"/>
    <col min="1775" max="1775" width="7.59765625" customWidth="1"/>
    <col min="1776" max="1776" width="5.3984375" customWidth="1"/>
    <col min="1777" max="1777" width="7.59765625" customWidth="1"/>
    <col min="1778" max="1778" width="5.3984375" bestFit="1" customWidth="1"/>
    <col min="1779" max="1779" width="7.59765625" customWidth="1"/>
    <col min="1780" max="1780" width="5.3984375" customWidth="1"/>
    <col min="1781" max="1781" width="7.59765625" customWidth="1"/>
    <col min="1782" max="1782" width="5.3984375" bestFit="1" customWidth="1"/>
    <col min="1783" max="1783" width="7.59765625" customWidth="1"/>
    <col min="1784" max="1784" width="5.3984375" customWidth="1"/>
    <col min="1785" max="1785" width="7.59765625" customWidth="1"/>
    <col min="1786" max="1786" width="5.3984375" bestFit="1" customWidth="1"/>
    <col min="1787" max="1787" width="7.59765625" customWidth="1"/>
    <col min="1788" max="1788" width="5.3984375" customWidth="1"/>
    <col min="1789" max="1789" width="7.59765625" customWidth="1"/>
    <col min="1790" max="1790" width="5.3984375" bestFit="1" customWidth="1"/>
    <col min="1791" max="1791" width="7.59765625" customWidth="1"/>
    <col min="1792" max="1792" width="5.3984375" customWidth="1"/>
    <col min="1793" max="1793" width="7.59765625" customWidth="1"/>
    <col min="1794" max="1794" width="5.3984375" bestFit="1" customWidth="1"/>
    <col min="1795" max="1795" width="7.59765625" customWidth="1"/>
    <col min="1796" max="1796" width="5.3984375" customWidth="1"/>
    <col min="1797" max="1797" width="7.59765625" customWidth="1"/>
    <col min="1798" max="1798" width="5.3984375" bestFit="1" customWidth="1"/>
    <col min="1799" max="1799" width="7.59765625" customWidth="1"/>
    <col min="1800" max="1800" width="5.3984375" customWidth="1"/>
    <col min="1801" max="1801" width="7.59765625" customWidth="1"/>
    <col min="1802" max="1802" width="5.3984375" bestFit="1" customWidth="1"/>
    <col min="1803" max="1803" width="7.59765625" customWidth="1"/>
    <col min="1804" max="1804" width="5.3984375" customWidth="1"/>
    <col min="1805" max="1805" width="7.59765625" customWidth="1"/>
    <col min="1806" max="1806" width="5.3984375" bestFit="1" customWidth="1"/>
    <col min="1807" max="1807" width="7.59765625" customWidth="1"/>
    <col min="1808" max="1808" width="5.3984375" customWidth="1"/>
    <col min="1809" max="1809" width="7.59765625" customWidth="1"/>
    <col min="1810" max="1810" width="5.3984375" bestFit="1" customWidth="1"/>
    <col min="1811" max="1811" width="7.59765625" customWidth="1"/>
    <col min="1812" max="1812" width="5.3984375" customWidth="1"/>
    <col min="1813" max="1813" width="7.59765625" customWidth="1"/>
    <col min="1814" max="1814" width="5.3984375" bestFit="1" customWidth="1"/>
    <col min="1815" max="1815" width="7.59765625" customWidth="1"/>
    <col min="1816" max="1816" width="5.3984375" customWidth="1"/>
    <col min="1817" max="1817" width="7.59765625" customWidth="1"/>
    <col min="1818" max="1818" width="5.3984375" bestFit="1" customWidth="1"/>
    <col min="1819" max="1819" width="7.59765625" customWidth="1"/>
    <col min="1820" max="1820" width="5.3984375" customWidth="1"/>
    <col min="1821" max="1821" width="7.59765625" customWidth="1"/>
    <col min="1822" max="1822" width="5.3984375" bestFit="1" customWidth="1"/>
    <col min="1824" max="1825" width="5.3984375" bestFit="1" customWidth="1"/>
    <col min="1826" max="1826" width="2.09765625" bestFit="1" customWidth="1"/>
    <col min="1977" max="1977" width="4.3984375" customWidth="1"/>
    <col min="1978" max="1978" width="30.5" customWidth="1"/>
    <col min="1981" max="1981" width="10.69921875" customWidth="1"/>
    <col min="1982" max="1982" width="5.19921875" customWidth="1"/>
    <col min="1983" max="1983" width="7.59765625" customWidth="1"/>
    <col min="1984" max="1984" width="5.3984375" customWidth="1"/>
    <col min="1985" max="1985" width="7.59765625" customWidth="1"/>
    <col min="1986" max="1986" width="6" bestFit="1" customWidth="1"/>
    <col min="1987" max="1987" width="7.59765625" customWidth="1"/>
    <col min="1988" max="1988" width="5.3984375" customWidth="1"/>
    <col min="1989" max="1989" width="7.59765625" customWidth="1"/>
    <col min="1990" max="1990" width="5.3984375" bestFit="1" customWidth="1"/>
    <col min="1991" max="1991" width="7.59765625" customWidth="1"/>
    <col min="1992" max="1992" width="5.3984375" customWidth="1"/>
    <col min="1993" max="1993" width="7.59765625" customWidth="1"/>
    <col min="1994" max="1994" width="5.3984375" bestFit="1" customWidth="1"/>
    <col min="1995" max="1995" width="7.59765625" customWidth="1"/>
    <col min="1996" max="1996" width="5.3984375" customWidth="1"/>
    <col min="1997" max="1997" width="7.59765625" customWidth="1"/>
    <col min="1998" max="1998" width="5.3984375" bestFit="1" customWidth="1"/>
    <col min="1999" max="1999" width="7.59765625" customWidth="1"/>
    <col min="2000" max="2000" width="5.3984375" customWidth="1"/>
    <col min="2001" max="2001" width="7.59765625" customWidth="1"/>
    <col min="2002" max="2002" width="5.3984375" bestFit="1" customWidth="1"/>
    <col min="2003" max="2003" width="7.59765625" customWidth="1"/>
    <col min="2004" max="2004" width="5.3984375" customWidth="1"/>
    <col min="2005" max="2005" width="7.59765625" customWidth="1"/>
    <col min="2006" max="2006" width="5.3984375" bestFit="1" customWidth="1"/>
    <col min="2007" max="2007" width="7.59765625" customWidth="1"/>
    <col min="2008" max="2008" width="5.3984375" customWidth="1"/>
    <col min="2009" max="2009" width="7.59765625" customWidth="1"/>
    <col min="2010" max="2010" width="5.3984375" bestFit="1" customWidth="1"/>
    <col min="2011" max="2011" width="7.59765625" customWidth="1"/>
    <col min="2012" max="2012" width="5.3984375" customWidth="1"/>
    <col min="2013" max="2013" width="7.59765625" customWidth="1"/>
    <col min="2014" max="2014" width="5.3984375" bestFit="1" customWidth="1"/>
    <col min="2015" max="2015" width="7.59765625" customWidth="1"/>
    <col min="2016" max="2016" width="5.3984375" customWidth="1"/>
    <col min="2017" max="2017" width="7.59765625" customWidth="1"/>
    <col min="2018" max="2018" width="5.3984375" bestFit="1" customWidth="1"/>
    <col min="2019" max="2019" width="7.59765625" customWidth="1"/>
    <col min="2020" max="2020" width="5.3984375" customWidth="1"/>
    <col min="2021" max="2021" width="7.59765625" customWidth="1"/>
    <col min="2022" max="2022" width="5.3984375" bestFit="1" customWidth="1"/>
    <col min="2023" max="2023" width="7.59765625" customWidth="1"/>
    <col min="2024" max="2024" width="5.3984375" customWidth="1"/>
    <col min="2025" max="2025" width="7.59765625" customWidth="1"/>
    <col min="2026" max="2026" width="5.3984375" bestFit="1" customWidth="1"/>
    <col min="2027" max="2027" width="7.59765625" customWidth="1"/>
    <col min="2028" max="2028" width="5.3984375" customWidth="1"/>
    <col min="2029" max="2029" width="7.59765625" customWidth="1"/>
    <col min="2030" max="2030" width="5.3984375" bestFit="1" customWidth="1"/>
    <col min="2031" max="2031" width="7.59765625" customWidth="1"/>
    <col min="2032" max="2032" width="5.3984375" customWidth="1"/>
    <col min="2033" max="2033" width="7.59765625" customWidth="1"/>
    <col min="2034" max="2034" width="5.3984375" bestFit="1" customWidth="1"/>
    <col min="2035" max="2035" width="7.59765625" customWidth="1"/>
    <col min="2036" max="2036" width="5.3984375" customWidth="1"/>
    <col min="2037" max="2037" width="7.59765625" customWidth="1"/>
    <col min="2038" max="2038" width="5.3984375" bestFit="1" customWidth="1"/>
    <col min="2039" max="2039" width="7.59765625" customWidth="1"/>
    <col min="2040" max="2040" width="5.3984375" customWidth="1"/>
    <col min="2041" max="2041" width="7.59765625" customWidth="1"/>
    <col min="2042" max="2042" width="5.3984375" bestFit="1" customWidth="1"/>
    <col min="2043" max="2043" width="7.59765625" customWidth="1"/>
    <col min="2044" max="2044" width="5.3984375" customWidth="1"/>
    <col min="2045" max="2045" width="7.59765625" customWidth="1"/>
    <col min="2046" max="2046" width="5.3984375" bestFit="1" customWidth="1"/>
    <col min="2047" max="2047" width="7.59765625" customWidth="1"/>
    <col min="2048" max="2048" width="5.3984375" customWidth="1"/>
    <col min="2049" max="2049" width="7.59765625" customWidth="1"/>
    <col min="2050" max="2050" width="5.3984375" bestFit="1" customWidth="1"/>
    <col min="2051" max="2051" width="7.59765625" customWidth="1"/>
    <col min="2052" max="2052" width="5.3984375" customWidth="1"/>
    <col min="2053" max="2053" width="7.59765625" customWidth="1"/>
    <col min="2054" max="2054" width="5.3984375" bestFit="1" customWidth="1"/>
    <col min="2055" max="2055" width="7.59765625" customWidth="1"/>
    <col min="2056" max="2056" width="5.3984375" customWidth="1"/>
    <col min="2057" max="2057" width="7.59765625" customWidth="1"/>
    <col min="2058" max="2058" width="5.3984375" bestFit="1" customWidth="1"/>
    <col min="2059" max="2059" width="7.59765625" customWidth="1"/>
    <col min="2060" max="2060" width="5.3984375" customWidth="1"/>
    <col min="2061" max="2061" width="7.59765625" customWidth="1"/>
    <col min="2062" max="2062" width="5.3984375" bestFit="1" customWidth="1"/>
    <col min="2063" max="2063" width="7.59765625" customWidth="1"/>
    <col min="2064" max="2064" width="5.3984375" customWidth="1"/>
    <col min="2065" max="2065" width="7.59765625" customWidth="1"/>
    <col min="2066" max="2066" width="5.3984375" bestFit="1" customWidth="1"/>
    <col min="2067" max="2067" width="7.59765625" customWidth="1"/>
    <col min="2068" max="2068" width="5.3984375" customWidth="1"/>
    <col min="2069" max="2069" width="7.59765625" customWidth="1"/>
    <col min="2070" max="2070" width="5.3984375" bestFit="1" customWidth="1"/>
    <col min="2071" max="2071" width="7.59765625" customWidth="1"/>
    <col min="2072" max="2072" width="5.3984375" customWidth="1"/>
    <col min="2073" max="2073" width="7.59765625" customWidth="1"/>
    <col min="2074" max="2074" width="5.3984375" bestFit="1" customWidth="1"/>
    <col min="2075" max="2075" width="7.59765625" customWidth="1"/>
    <col min="2076" max="2076" width="5.3984375" customWidth="1"/>
    <col min="2077" max="2077" width="7.59765625" customWidth="1"/>
    <col min="2078" max="2078" width="5.3984375" bestFit="1" customWidth="1"/>
    <col min="2080" max="2081" width="5.3984375" bestFit="1" customWidth="1"/>
    <col min="2082" max="2082" width="2.09765625" bestFit="1" customWidth="1"/>
    <col min="2233" max="2233" width="4.3984375" customWidth="1"/>
    <col min="2234" max="2234" width="30.5" customWidth="1"/>
    <col min="2237" max="2237" width="10.69921875" customWidth="1"/>
    <col min="2238" max="2238" width="5.19921875" customWidth="1"/>
    <col min="2239" max="2239" width="7.59765625" customWidth="1"/>
    <col min="2240" max="2240" width="5.3984375" customWidth="1"/>
    <col min="2241" max="2241" width="7.59765625" customWidth="1"/>
    <col min="2242" max="2242" width="6" bestFit="1" customWidth="1"/>
    <col min="2243" max="2243" width="7.59765625" customWidth="1"/>
    <col min="2244" max="2244" width="5.3984375" customWidth="1"/>
    <col min="2245" max="2245" width="7.59765625" customWidth="1"/>
    <col min="2246" max="2246" width="5.3984375" bestFit="1" customWidth="1"/>
    <col min="2247" max="2247" width="7.59765625" customWidth="1"/>
    <col min="2248" max="2248" width="5.3984375" customWidth="1"/>
    <col min="2249" max="2249" width="7.59765625" customWidth="1"/>
    <col min="2250" max="2250" width="5.3984375" bestFit="1" customWidth="1"/>
    <col min="2251" max="2251" width="7.59765625" customWidth="1"/>
    <col min="2252" max="2252" width="5.3984375" customWidth="1"/>
    <col min="2253" max="2253" width="7.59765625" customWidth="1"/>
    <col min="2254" max="2254" width="5.3984375" bestFit="1" customWidth="1"/>
    <col min="2255" max="2255" width="7.59765625" customWidth="1"/>
    <col min="2256" max="2256" width="5.3984375" customWidth="1"/>
    <col min="2257" max="2257" width="7.59765625" customWidth="1"/>
    <col min="2258" max="2258" width="5.3984375" bestFit="1" customWidth="1"/>
    <col min="2259" max="2259" width="7.59765625" customWidth="1"/>
    <col min="2260" max="2260" width="5.3984375" customWidth="1"/>
    <col min="2261" max="2261" width="7.59765625" customWidth="1"/>
    <col min="2262" max="2262" width="5.3984375" bestFit="1" customWidth="1"/>
    <col min="2263" max="2263" width="7.59765625" customWidth="1"/>
    <col min="2264" max="2264" width="5.3984375" customWidth="1"/>
    <col min="2265" max="2265" width="7.59765625" customWidth="1"/>
    <col min="2266" max="2266" width="5.3984375" bestFit="1" customWidth="1"/>
    <col min="2267" max="2267" width="7.59765625" customWidth="1"/>
    <col min="2268" max="2268" width="5.3984375" customWidth="1"/>
    <col min="2269" max="2269" width="7.59765625" customWidth="1"/>
    <col min="2270" max="2270" width="5.3984375" bestFit="1" customWidth="1"/>
    <col min="2271" max="2271" width="7.59765625" customWidth="1"/>
    <col min="2272" max="2272" width="5.3984375" customWidth="1"/>
    <col min="2273" max="2273" width="7.59765625" customWidth="1"/>
    <col min="2274" max="2274" width="5.3984375" bestFit="1" customWidth="1"/>
    <col min="2275" max="2275" width="7.59765625" customWidth="1"/>
    <col min="2276" max="2276" width="5.3984375" customWidth="1"/>
    <col min="2277" max="2277" width="7.59765625" customWidth="1"/>
    <col min="2278" max="2278" width="5.3984375" bestFit="1" customWidth="1"/>
    <col min="2279" max="2279" width="7.59765625" customWidth="1"/>
    <col min="2280" max="2280" width="5.3984375" customWidth="1"/>
    <col min="2281" max="2281" width="7.59765625" customWidth="1"/>
    <col min="2282" max="2282" width="5.3984375" bestFit="1" customWidth="1"/>
    <col min="2283" max="2283" width="7.59765625" customWidth="1"/>
    <col min="2284" max="2284" width="5.3984375" customWidth="1"/>
    <col min="2285" max="2285" width="7.59765625" customWidth="1"/>
    <col min="2286" max="2286" width="5.3984375" bestFit="1" customWidth="1"/>
    <col min="2287" max="2287" width="7.59765625" customWidth="1"/>
    <col min="2288" max="2288" width="5.3984375" customWidth="1"/>
    <col min="2289" max="2289" width="7.59765625" customWidth="1"/>
    <col min="2290" max="2290" width="5.3984375" bestFit="1" customWidth="1"/>
    <col min="2291" max="2291" width="7.59765625" customWidth="1"/>
    <col min="2292" max="2292" width="5.3984375" customWidth="1"/>
    <col min="2293" max="2293" width="7.59765625" customWidth="1"/>
    <col min="2294" max="2294" width="5.3984375" bestFit="1" customWidth="1"/>
    <col min="2295" max="2295" width="7.59765625" customWidth="1"/>
    <col min="2296" max="2296" width="5.3984375" customWidth="1"/>
    <col min="2297" max="2297" width="7.59765625" customWidth="1"/>
    <col min="2298" max="2298" width="5.3984375" bestFit="1" customWidth="1"/>
    <col min="2299" max="2299" width="7.59765625" customWidth="1"/>
    <col min="2300" max="2300" width="5.3984375" customWidth="1"/>
    <col min="2301" max="2301" width="7.59765625" customWidth="1"/>
    <col min="2302" max="2302" width="5.3984375" bestFit="1" customWidth="1"/>
    <col min="2303" max="2303" width="7.59765625" customWidth="1"/>
    <col min="2304" max="2304" width="5.3984375" customWidth="1"/>
    <col min="2305" max="2305" width="7.59765625" customWidth="1"/>
    <col min="2306" max="2306" width="5.3984375" bestFit="1" customWidth="1"/>
    <col min="2307" max="2307" width="7.59765625" customWidth="1"/>
    <col min="2308" max="2308" width="5.3984375" customWidth="1"/>
    <col min="2309" max="2309" width="7.59765625" customWidth="1"/>
    <col min="2310" max="2310" width="5.3984375" bestFit="1" customWidth="1"/>
    <col min="2311" max="2311" width="7.59765625" customWidth="1"/>
    <col min="2312" max="2312" width="5.3984375" customWidth="1"/>
    <col min="2313" max="2313" width="7.59765625" customWidth="1"/>
    <col min="2314" max="2314" width="5.3984375" bestFit="1" customWidth="1"/>
    <col min="2315" max="2315" width="7.59765625" customWidth="1"/>
    <col min="2316" max="2316" width="5.3984375" customWidth="1"/>
    <col min="2317" max="2317" width="7.59765625" customWidth="1"/>
    <col min="2318" max="2318" width="5.3984375" bestFit="1" customWidth="1"/>
    <col min="2319" max="2319" width="7.59765625" customWidth="1"/>
    <col min="2320" max="2320" width="5.3984375" customWidth="1"/>
    <col min="2321" max="2321" width="7.59765625" customWidth="1"/>
    <col min="2322" max="2322" width="5.3984375" bestFit="1" customWidth="1"/>
    <col min="2323" max="2323" width="7.59765625" customWidth="1"/>
    <col min="2324" max="2324" width="5.3984375" customWidth="1"/>
    <col min="2325" max="2325" width="7.59765625" customWidth="1"/>
    <col min="2326" max="2326" width="5.3984375" bestFit="1" customWidth="1"/>
    <col min="2327" max="2327" width="7.59765625" customWidth="1"/>
    <col min="2328" max="2328" width="5.3984375" customWidth="1"/>
    <col min="2329" max="2329" width="7.59765625" customWidth="1"/>
    <col min="2330" max="2330" width="5.3984375" bestFit="1" customWidth="1"/>
    <col min="2331" max="2331" width="7.59765625" customWidth="1"/>
    <col min="2332" max="2332" width="5.3984375" customWidth="1"/>
    <col min="2333" max="2333" width="7.59765625" customWidth="1"/>
    <col min="2334" max="2334" width="5.3984375" bestFit="1" customWidth="1"/>
    <col min="2336" max="2337" width="5.3984375" bestFit="1" customWidth="1"/>
    <col min="2338" max="2338" width="2.09765625" bestFit="1" customWidth="1"/>
    <col min="2489" max="2489" width="4.3984375" customWidth="1"/>
    <col min="2490" max="2490" width="30.5" customWidth="1"/>
    <col min="2493" max="2493" width="10.69921875" customWidth="1"/>
    <col min="2494" max="2494" width="5.19921875" customWidth="1"/>
    <col min="2495" max="2495" width="7.59765625" customWidth="1"/>
    <col min="2496" max="2496" width="5.3984375" customWidth="1"/>
    <col min="2497" max="2497" width="7.59765625" customWidth="1"/>
    <col min="2498" max="2498" width="6" bestFit="1" customWidth="1"/>
    <col min="2499" max="2499" width="7.59765625" customWidth="1"/>
    <col min="2500" max="2500" width="5.3984375" customWidth="1"/>
    <col min="2501" max="2501" width="7.59765625" customWidth="1"/>
    <col min="2502" max="2502" width="5.3984375" bestFit="1" customWidth="1"/>
    <col min="2503" max="2503" width="7.59765625" customWidth="1"/>
    <col min="2504" max="2504" width="5.3984375" customWidth="1"/>
    <col min="2505" max="2505" width="7.59765625" customWidth="1"/>
    <col min="2506" max="2506" width="5.3984375" bestFit="1" customWidth="1"/>
    <col min="2507" max="2507" width="7.59765625" customWidth="1"/>
    <col min="2508" max="2508" width="5.3984375" customWidth="1"/>
    <col min="2509" max="2509" width="7.59765625" customWidth="1"/>
    <col min="2510" max="2510" width="5.3984375" bestFit="1" customWidth="1"/>
    <col min="2511" max="2511" width="7.59765625" customWidth="1"/>
    <col min="2512" max="2512" width="5.3984375" customWidth="1"/>
    <col min="2513" max="2513" width="7.59765625" customWidth="1"/>
    <col min="2514" max="2514" width="5.3984375" bestFit="1" customWidth="1"/>
    <col min="2515" max="2515" width="7.59765625" customWidth="1"/>
    <col min="2516" max="2516" width="5.3984375" customWidth="1"/>
    <col min="2517" max="2517" width="7.59765625" customWidth="1"/>
    <col min="2518" max="2518" width="5.3984375" bestFit="1" customWidth="1"/>
    <col min="2519" max="2519" width="7.59765625" customWidth="1"/>
    <col min="2520" max="2520" width="5.3984375" customWidth="1"/>
    <col min="2521" max="2521" width="7.59765625" customWidth="1"/>
    <col min="2522" max="2522" width="5.3984375" bestFit="1" customWidth="1"/>
    <col min="2523" max="2523" width="7.59765625" customWidth="1"/>
    <col min="2524" max="2524" width="5.3984375" customWidth="1"/>
    <col min="2525" max="2525" width="7.59765625" customWidth="1"/>
    <col min="2526" max="2526" width="5.3984375" bestFit="1" customWidth="1"/>
    <col min="2527" max="2527" width="7.59765625" customWidth="1"/>
    <col min="2528" max="2528" width="5.3984375" customWidth="1"/>
    <col min="2529" max="2529" width="7.59765625" customWidth="1"/>
    <col min="2530" max="2530" width="5.3984375" bestFit="1" customWidth="1"/>
    <col min="2531" max="2531" width="7.59765625" customWidth="1"/>
    <col min="2532" max="2532" width="5.3984375" customWidth="1"/>
    <col min="2533" max="2533" width="7.59765625" customWidth="1"/>
    <col min="2534" max="2534" width="5.3984375" bestFit="1" customWidth="1"/>
    <col min="2535" max="2535" width="7.59765625" customWidth="1"/>
    <col min="2536" max="2536" width="5.3984375" customWidth="1"/>
    <col min="2537" max="2537" width="7.59765625" customWidth="1"/>
    <col min="2538" max="2538" width="5.3984375" bestFit="1" customWidth="1"/>
    <col min="2539" max="2539" width="7.59765625" customWidth="1"/>
    <col min="2540" max="2540" width="5.3984375" customWidth="1"/>
    <col min="2541" max="2541" width="7.59765625" customWidth="1"/>
    <col min="2542" max="2542" width="5.3984375" bestFit="1" customWidth="1"/>
    <col min="2543" max="2543" width="7.59765625" customWidth="1"/>
    <col min="2544" max="2544" width="5.3984375" customWidth="1"/>
    <col min="2545" max="2545" width="7.59765625" customWidth="1"/>
    <col min="2546" max="2546" width="5.3984375" bestFit="1" customWidth="1"/>
    <col min="2547" max="2547" width="7.59765625" customWidth="1"/>
    <col min="2548" max="2548" width="5.3984375" customWidth="1"/>
    <col min="2549" max="2549" width="7.59765625" customWidth="1"/>
    <col min="2550" max="2550" width="5.3984375" bestFit="1" customWidth="1"/>
    <col min="2551" max="2551" width="7.59765625" customWidth="1"/>
    <col min="2552" max="2552" width="5.3984375" customWidth="1"/>
    <col min="2553" max="2553" width="7.59765625" customWidth="1"/>
    <col min="2554" max="2554" width="5.3984375" bestFit="1" customWidth="1"/>
    <col min="2555" max="2555" width="7.59765625" customWidth="1"/>
    <col min="2556" max="2556" width="5.3984375" customWidth="1"/>
    <col min="2557" max="2557" width="7.59765625" customWidth="1"/>
    <col min="2558" max="2558" width="5.3984375" bestFit="1" customWidth="1"/>
    <col min="2559" max="2559" width="7.59765625" customWidth="1"/>
    <col min="2560" max="2560" width="5.3984375" customWidth="1"/>
    <col min="2561" max="2561" width="7.59765625" customWidth="1"/>
    <col min="2562" max="2562" width="5.3984375" bestFit="1" customWidth="1"/>
    <col min="2563" max="2563" width="7.59765625" customWidth="1"/>
    <col min="2564" max="2564" width="5.3984375" customWidth="1"/>
    <col min="2565" max="2565" width="7.59765625" customWidth="1"/>
    <col min="2566" max="2566" width="5.3984375" bestFit="1" customWidth="1"/>
    <col min="2567" max="2567" width="7.59765625" customWidth="1"/>
    <col min="2568" max="2568" width="5.3984375" customWidth="1"/>
    <col min="2569" max="2569" width="7.59765625" customWidth="1"/>
    <col min="2570" max="2570" width="5.3984375" bestFit="1" customWidth="1"/>
    <col min="2571" max="2571" width="7.59765625" customWidth="1"/>
    <col min="2572" max="2572" width="5.3984375" customWidth="1"/>
    <col min="2573" max="2573" width="7.59765625" customWidth="1"/>
    <col min="2574" max="2574" width="5.3984375" bestFit="1" customWidth="1"/>
    <col min="2575" max="2575" width="7.59765625" customWidth="1"/>
    <col min="2576" max="2576" width="5.3984375" customWidth="1"/>
    <col min="2577" max="2577" width="7.59765625" customWidth="1"/>
    <col min="2578" max="2578" width="5.3984375" bestFit="1" customWidth="1"/>
    <col min="2579" max="2579" width="7.59765625" customWidth="1"/>
    <col min="2580" max="2580" width="5.3984375" customWidth="1"/>
    <col min="2581" max="2581" width="7.59765625" customWidth="1"/>
    <col min="2582" max="2582" width="5.3984375" bestFit="1" customWidth="1"/>
    <col min="2583" max="2583" width="7.59765625" customWidth="1"/>
    <col min="2584" max="2584" width="5.3984375" customWidth="1"/>
    <col min="2585" max="2585" width="7.59765625" customWidth="1"/>
    <col min="2586" max="2586" width="5.3984375" bestFit="1" customWidth="1"/>
    <col min="2587" max="2587" width="7.59765625" customWidth="1"/>
    <col min="2588" max="2588" width="5.3984375" customWidth="1"/>
    <col min="2589" max="2589" width="7.59765625" customWidth="1"/>
    <col min="2590" max="2590" width="5.3984375" bestFit="1" customWidth="1"/>
    <col min="2592" max="2593" width="5.3984375" bestFit="1" customWidth="1"/>
    <col min="2594" max="2594" width="2.09765625" bestFit="1" customWidth="1"/>
    <col min="2745" max="2745" width="4.3984375" customWidth="1"/>
    <col min="2746" max="2746" width="30.5" customWidth="1"/>
    <col min="2749" max="2749" width="10.69921875" customWidth="1"/>
    <col min="2750" max="2750" width="5.19921875" customWidth="1"/>
    <col min="2751" max="2751" width="7.59765625" customWidth="1"/>
    <col min="2752" max="2752" width="5.3984375" customWidth="1"/>
    <col min="2753" max="2753" width="7.59765625" customWidth="1"/>
    <col min="2754" max="2754" width="6" bestFit="1" customWidth="1"/>
    <col min="2755" max="2755" width="7.59765625" customWidth="1"/>
    <col min="2756" max="2756" width="5.3984375" customWidth="1"/>
    <col min="2757" max="2757" width="7.59765625" customWidth="1"/>
    <col min="2758" max="2758" width="5.3984375" bestFit="1" customWidth="1"/>
    <col min="2759" max="2759" width="7.59765625" customWidth="1"/>
    <col min="2760" max="2760" width="5.3984375" customWidth="1"/>
    <col min="2761" max="2761" width="7.59765625" customWidth="1"/>
    <col min="2762" max="2762" width="5.3984375" bestFit="1" customWidth="1"/>
    <col min="2763" max="2763" width="7.59765625" customWidth="1"/>
    <col min="2764" max="2764" width="5.3984375" customWidth="1"/>
    <col min="2765" max="2765" width="7.59765625" customWidth="1"/>
    <col min="2766" max="2766" width="5.3984375" bestFit="1" customWidth="1"/>
    <col min="2767" max="2767" width="7.59765625" customWidth="1"/>
    <col min="2768" max="2768" width="5.3984375" customWidth="1"/>
    <col min="2769" max="2769" width="7.59765625" customWidth="1"/>
    <col min="2770" max="2770" width="5.3984375" bestFit="1" customWidth="1"/>
    <col min="2771" max="2771" width="7.59765625" customWidth="1"/>
    <col min="2772" max="2772" width="5.3984375" customWidth="1"/>
    <col min="2773" max="2773" width="7.59765625" customWidth="1"/>
    <col min="2774" max="2774" width="5.3984375" bestFit="1" customWidth="1"/>
    <col min="2775" max="2775" width="7.59765625" customWidth="1"/>
    <col min="2776" max="2776" width="5.3984375" customWidth="1"/>
    <col min="2777" max="2777" width="7.59765625" customWidth="1"/>
    <col min="2778" max="2778" width="5.3984375" bestFit="1" customWidth="1"/>
    <col min="2779" max="2779" width="7.59765625" customWidth="1"/>
    <col min="2780" max="2780" width="5.3984375" customWidth="1"/>
    <col min="2781" max="2781" width="7.59765625" customWidth="1"/>
    <col min="2782" max="2782" width="5.3984375" bestFit="1" customWidth="1"/>
    <col min="2783" max="2783" width="7.59765625" customWidth="1"/>
    <col min="2784" max="2784" width="5.3984375" customWidth="1"/>
    <col min="2785" max="2785" width="7.59765625" customWidth="1"/>
    <col min="2786" max="2786" width="5.3984375" bestFit="1" customWidth="1"/>
    <col min="2787" max="2787" width="7.59765625" customWidth="1"/>
    <col min="2788" max="2788" width="5.3984375" customWidth="1"/>
    <col min="2789" max="2789" width="7.59765625" customWidth="1"/>
    <col min="2790" max="2790" width="5.3984375" bestFit="1" customWidth="1"/>
    <col min="2791" max="2791" width="7.59765625" customWidth="1"/>
    <col min="2792" max="2792" width="5.3984375" customWidth="1"/>
    <col min="2793" max="2793" width="7.59765625" customWidth="1"/>
    <col min="2794" max="2794" width="5.3984375" bestFit="1" customWidth="1"/>
    <col min="2795" max="2795" width="7.59765625" customWidth="1"/>
    <col min="2796" max="2796" width="5.3984375" customWidth="1"/>
    <col min="2797" max="2797" width="7.59765625" customWidth="1"/>
    <col min="2798" max="2798" width="5.3984375" bestFit="1" customWidth="1"/>
    <col min="2799" max="2799" width="7.59765625" customWidth="1"/>
    <col min="2800" max="2800" width="5.3984375" customWidth="1"/>
    <col min="2801" max="2801" width="7.59765625" customWidth="1"/>
    <col min="2802" max="2802" width="5.3984375" bestFit="1" customWidth="1"/>
    <col min="2803" max="2803" width="7.59765625" customWidth="1"/>
    <col min="2804" max="2804" width="5.3984375" customWidth="1"/>
    <col min="2805" max="2805" width="7.59765625" customWidth="1"/>
    <col min="2806" max="2806" width="5.3984375" bestFit="1" customWidth="1"/>
    <col min="2807" max="2807" width="7.59765625" customWidth="1"/>
    <col min="2808" max="2808" width="5.3984375" customWidth="1"/>
    <col min="2809" max="2809" width="7.59765625" customWidth="1"/>
    <col min="2810" max="2810" width="5.3984375" bestFit="1" customWidth="1"/>
    <col min="2811" max="2811" width="7.59765625" customWidth="1"/>
    <col min="2812" max="2812" width="5.3984375" customWidth="1"/>
    <col min="2813" max="2813" width="7.59765625" customWidth="1"/>
    <col min="2814" max="2814" width="5.3984375" bestFit="1" customWidth="1"/>
    <col min="2815" max="2815" width="7.59765625" customWidth="1"/>
    <col min="2816" max="2816" width="5.3984375" customWidth="1"/>
    <col min="2817" max="2817" width="7.59765625" customWidth="1"/>
    <col min="2818" max="2818" width="5.3984375" bestFit="1" customWidth="1"/>
    <col min="2819" max="2819" width="7.59765625" customWidth="1"/>
    <col min="2820" max="2820" width="5.3984375" customWidth="1"/>
    <col min="2821" max="2821" width="7.59765625" customWidth="1"/>
    <col min="2822" max="2822" width="5.3984375" bestFit="1" customWidth="1"/>
    <col min="2823" max="2823" width="7.59765625" customWidth="1"/>
    <col min="2824" max="2824" width="5.3984375" customWidth="1"/>
    <col min="2825" max="2825" width="7.59765625" customWidth="1"/>
    <col min="2826" max="2826" width="5.3984375" bestFit="1" customWidth="1"/>
    <col min="2827" max="2827" width="7.59765625" customWidth="1"/>
    <col min="2828" max="2828" width="5.3984375" customWidth="1"/>
    <col min="2829" max="2829" width="7.59765625" customWidth="1"/>
    <col min="2830" max="2830" width="5.3984375" bestFit="1" customWidth="1"/>
    <col min="2831" max="2831" width="7.59765625" customWidth="1"/>
    <col min="2832" max="2832" width="5.3984375" customWidth="1"/>
    <col min="2833" max="2833" width="7.59765625" customWidth="1"/>
    <col min="2834" max="2834" width="5.3984375" bestFit="1" customWidth="1"/>
    <col min="2835" max="2835" width="7.59765625" customWidth="1"/>
    <col min="2836" max="2836" width="5.3984375" customWidth="1"/>
    <col min="2837" max="2837" width="7.59765625" customWidth="1"/>
    <col min="2838" max="2838" width="5.3984375" bestFit="1" customWidth="1"/>
    <col min="2839" max="2839" width="7.59765625" customWidth="1"/>
    <col min="2840" max="2840" width="5.3984375" customWidth="1"/>
    <col min="2841" max="2841" width="7.59765625" customWidth="1"/>
    <col min="2842" max="2842" width="5.3984375" bestFit="1" customWidth="1"/>
    <col min="2843" max="2843" width="7.59765625" customWidth="1"/>
    <col min="2844" max="2844" width="5.3984375" customWidth="1"/>
    <col min="2845" max="2845" width="7.59765625" customWidth="1"/>
    <col min="2846" max="2846" width="5.3984375" bestFit="1" customWidth="1"/>
    <col min="2848" max="2849" width="5.3984375" bestFit="1" customWidth="1"/>
    <col min="2850" max="2850" width="2.09765625" bestFit="1" customWidth="1"/>
    <col min="3001" max="3001" width="4.3984375" customWidth="1"/>
    <col min="3002" max="3002" width="30.5" customWidth="1"/>
    <col min="3005" max="3005" width="10.69921875" customWidth="1"/>
    <col min="3006" max="3006" width="5.19921875" customWidth="1"/>
    <col min="3007" max="3007" width="7.59765625" customWidth="1"/>
    <col min="3008" max="3008" width="5.3984375" customWidth="1"/>
    <col min="3009" max="3009" width="7.59765625" customWidth="1"/>
    <col min="3010" max="3010" width="6" bestFit="1" customWidth="1"/>
    <col min="3011" max="3011" width="7.59765625" customWidth="1"/>
    <col min="3012" max="3012" width="5.3984375" customWidth="1"/>
    <col min="3013" max="3013" width="7.59765625" customWidth="1"/>
    <col min="3014" max="3014" width="5.3984375" bestFit="1" customWidth="1"/>
    <col min="3015" max="3015" width="7.59765625" customWidth="1"/>
    <col min="3016" max="3016" width="5.3984375" customWidth="1"/>
    <col min="3017" max="3017" width="7.59765625" customWidth="1"/>
    <col min="3018" max="3018" width="5.3984375" bestFit="1" customWidth="1"/>
    <col min="3019" max="3019" width="7.59765625" customWidth="1"/>
    <col min="3020" max="3020" width="5.3984375" customWidth="1"/>
    <col min="3021" max="3021" width="7.59765625" customWidth="1"/>
    <col min="3022" max="3022" width="5.3984375" bestFit="1" customWidth="1"/>
    <col min="3023" max="3023" width="7.59765625" customWidth="1"/>
    <col min="3024" max="3024" width="5.3984375" customWidth="1"/>
    <col min="3025" max="3025" width="7.59765625" customWidth="1"/>
    <col min="3026" max="3026" width="5.3984375" bestFit="1" customWidth="1"/>
    <col min="3027" max="3027" width="7.59765625" customWidth="1"/>
    <col min="3028" max="3028" width="5.3984375" customWidth="1"/>
    <col min="3029" max="3029" width="7.59765625" customWidth="1"/>
    <col min="3030" max="3030" width="5.3984375" bestFit="1" customWidth="1"/>
    <col min="3031" max="3031" width="7.59765625" customWidth="1"/>
    <col min="3032" max="3032" width="5.3984375" customWidth="1"/>
    <col min="3033" max="3033" width="7.59765625" customWidth="1"/>
    <col min="3034" max="3034" width="5.3984375" bestFit="1" customWidth="1"/>
    <col min="3035" max="3035" width="7.59765625" customWidth="1"/>
    <col min="3036" max="3036" width="5.3984375" customWidth="1"/>
    <col min="3037" max="3037" width="7.59765625" customWidth="1"/>
    <col min="3038" max="3038" width="5.3984375" bestFit="1" customWidth="1"/>
    <col min="3039" max="3039" width="7.59765625" customWidth="1"/>
    <col min="3040" max="3040" width="5.3984375" customWidth="1"/>
    <col min="3041" max="3041" width="7.59765625" customWidth="1"/>
    <col min="3042" max="3042" width="5.3984375" bestFit="1" customWidth="1"/>
    <col min="3043" max="3043" width="7.59765625" customWidth="1"/>
    <col min="3044" max="3044" width="5.3984375" customWidth="1"/>
    <col min="3045" max="3045" width="7.59765625" customWidth="1"/>
    <col min="3046" max="3046" width="5.3984375" bestFit="1" customWidth="1"/>
    <col min="3047" max="3047" width="7.59765625" customWidth="1"/>
    <col min="3048" max="3048" width="5.3984375" customWidth="1"/>
    <col min="3049" max="3049" width="7.59765625" customWidth="1"/>
    <col min="3050" max="3050" width="5.3984375" bestFit="1" customWidth="1"/>
    <col min="3051" max="3051" width="7.59765625" customWidth="1"/>
    <col min="3052" max="3052" width="5.3984375" customWidth="1"/>
    <col min="3053" max="3053" width="7.59765625" customWidth="1"/>
    <col min="3054" max="3054" width="5.3984375" bestFit="1" customWidth="1"/>
    <col min="3055" max="3055" width="7.59765625" customWidth="1"/>
    <col min="3056" max="3056" width="5.3984375" customWidth="1"/>
    <col min="3057" max="3057" width="7.59765625" customWidth="1"/>
    <col min="3058" max="3058" width="5.3984375" bestFit="1" customWidth="1"/>
    <col min="3059" max="3059" width="7.59765625" customWidth="1"/>
    <col min="3060" max="3060" width="5.3984375" customWidth="1"/>
    <col min="3061" max="3061" width="7.59765625" customWidth="1"/>
    <col min="3062" max="3062" width="5.3984375" bestFit="1" customWidth="1"/>
    <col min="3063" max="3063" width="7.59765625" customWidth="1"/>
    <col min="3064" max="3064" width="5.3984375" customWidth="1"/>
    <col min="3065" max="3065" width="7.59765625" customWidth="1"/>
    <col min="3066" max="3066" width="5.3984375" bestFit="1" customWidth="1"/>
    <col min="3067" max="3067" width="7.59765625" customWidth="1"/>
    <col min="3068" max="3068" width="5.3984375" customWidth="1"/>
    <col min="3069" max="3069" width="7.59765625" customWidth="1"/>
    <col min="3070" max="3070" width="5.3984375" bestFit="1" customWidth="1"/>
    <col min="3071" max="3071" width="7.59765625" customWidth="1"/>
    <col min="3072" max="3072" width="5.3984375" customWidth="1"/>
    <col min="3073" max="3073" width="7.59765625" customWidth="1"/>
    <col min="3074" max="3074" width="5.3984375" bestFit="1" customWidth="1"/>
    <col min="3075" max="3075" width="7.59765625" customWidth="1"/>
    <col min="3076" max="3076" width="5.3984375" customWidth="1"/>
    <col min="3077" max="3077" width="7.59765625" customWidth="1"/>
    <col min="3078" max="3078" width="5.3984375" bestFit="1" customWidth="1"/>
    <col min="3079" max="3079" width="7.59765625" customWidth="1"/>
    <col min="3080" max="3080" width="5.3984375" customWidth="1"/>
    <col min="3081" max="3081" width="7.59765625" customWidth="1"/>
    <col min="3082" max="3082" width="5.3984375" bestFit="1" customWidth="1"/>
    <col min="3083" max="3083" width="7.59765625" customWidth="1"/>
    <col min="3084" max="3084" width="5.3984375" customWidth="1"/>
    <col min="3085" max="3085" width="7.59765625" customWidth="1"/>
    <col min="3086" max="3086" width="5.3984375" bestFit="1" customWidth="1"/>
    <col min="3087" max="3087" width="7.59765625" customWidth="1"/>
    <col min="3088" max="3088" width="5.3984375" customWidth="1"/>
    <col min="3089" max="3089" width="7.59765625" customWidth="1"/>
    <col min="3090" max="3090" width="5.3984375" bestFit="1" customWidth="1"/>
    <col min="3091" max="3091" width="7.59765625" customWidth="1"/>
    <col min="3092" max="3092" width="5.3984375" customWidth="1"/>
    <col min="3093" max="3093" width="7.59765625" customWidth="1"/>
    <col min="3094" max="3094" width="5.3984375" bestFit="1" customWidth="1"/>
    <col min="3095" max="3095" width="7.59765625" customWidth="1"/>
    <col min="3096" max="3096" width="5.3984375" customWidth="1"/>
    <col min="3097" max="3097" width="7.59765625" customWidth="1"/>
    <col min="3098" max="3098" width="5.3984375" bestFit="1" customWidth="1"/>
    <col min="3099" max="3099" width="7.59765625" customWidth="1"/>
    <col min="3100" max="3100" width="5.3984375" customWidth="1"/>
    <col min="3101" max="3101" width="7.59765625" customWidth="1"/>
    <col min="3102" max="3102" width="5.3984375" bestFit="1" customWidth="1"/>
    <col min="3104" max="3105" width="5.3984375" bestFit="1" customWidth="1"/>
    <col min="3106" max="3106" width="2.09765625" bestFit="1" customWidth="1"/>
    <col min="3257" max="3257" width="4.3984375" customWidth="1"/>
    <col min="3258" max="3258" width="30.5" customWidth="1"/>
    <col min="3261" max="3261" width="10.69921875" customWidth="1"/>
    <col min="3262" max="3262" width="5.19921875" customWidth="1"/>
    <col min="3263" max="3263" width="7.59765625" customWidth="1"/>
    <col min="3264" max="3264" width="5.3984375" customWidth="1"/>
    <col min="3265" max="3265" width="7.59765625" customWidth="1"/>
    <col min="3266" max="3266" width="6" bestFit="1" customWidth="1"/>
    <col min="3267" max="3267" width="7.59765625" customWidth="1"/>
    <col min="3268" max="3268" width="5.3984375" customWidth="1"/>
    <col min="3269" max="3269" width="7.59765625" customWidth="1"/>
    <col min="3270" max="3270" width="5.3984375" bestFit="1" customWidth="1"/>
    <col min="3271" max="3271" width="7.59765625" customWidth="1"/>
    <col min="3272" max="3272" width="5.3984375" customWidth="1"/>
    <col min="3273" max="3273" width="7.59765625" customWidth="1"/>
    <col min="3274" max="3274" width="5.3984375" bestFit="1" customWidth="1"/>
    <col min="3275" max="3275" width="7.59765625" customWidth="1"/>
    <col min="3276" max="3276" width="5.3984375" customWidth="1"/>
    <col min="3277" max="3277" width="7.59765625" customWidth="1"/>
    <col min="3278" max="3278" width="5.3984375" bestFit="1" customWidth="1"/>
    <col min="3279" max="3279" width="7.59765625" customWidth="1"/>
    <col min="3280" max="3280" width="5.3984375" customWidth="1"/>
    <col min="3281" max="3281" width="7.59765625" customWidth="1"/>
    <col min="3282" max="3282" width="5.3984375" bestFit="1" customWidth="1"/>
    <col min="3283" max="3283" width="7.59765625" customWidth="1"/>
    <col min="3284" max="3284" width="5.3984375" customWidth="1"/>
    <col min="3285" max="3285" width="7.59765625" customWidth="1"/>
    <col min="3286" max="3286" width="5.3984375" bestFit="1" customWidth="1"/>
    <col min="3287" max="3287" width="7.59765625" customWidth="1"/>
    <col min="3288" max="3288" width="5.3984375" customWidth="1"/>
    <col min="3289" max="3289" width="7.59765625" customWidth="1"/>
    <col min="3290" max="3290" width="5.3984375" bestFit="1" customWidth="1"/>
    <col min="3291" max="3291" width="7.59765625" customWidth="1"/>
    <col min="3292" max="3292" width="5.3984375" customWidth="1"/>
    <col min="3293" max="3293" width="7.59765625" customWidth="1"/>
    <col min="3294" max="3294" width="5.3984375" bestFit="1" customWidth="1"/>
    <col min="3295" max="3295" width="7.59765625" customWidth="1"/>
    <col min="3296" max="3296" width="5.3984375" customWidth="1"/>
    <col min="3297" max="3297" width="7.59765625" customWidth="1"/>
    <col min="3298" max="3298" width="5.3984375" bestFit="1" customWidth="1"/>
    <col min="3299" max="3299" width="7.59765625" customWidth="1"/>
    <col min="3300" max="3300" width="5.3984375" customWidth="1"/>
    <col min="3301" max="3301" width="7.59765625" customWidth="1"/>
    <col min="3302" max="3302" width="5.3984375" bestFit="1" customWidth="1"/>
    <col min="3303" max="3303" width="7.59765625" customWidth="1"/>
    <col min="3304" max="3304" width="5.3984375" customWidth="1"/>
    <col min="3305" max="3305" width="7.59765625" customWidth="1"/>
    <col min="3306" max="3306" width="5.3984375" bestFit="1" customWidth="1"/>
    <col min="3307" max="3307" width="7.59765625" customWidth="1"/>
    <col min="3308" max="3308" width="5.3984375" customWidth="1"/>
    <col min="3309" max="3309" width="7.59765625" customWidth="1"/>
    <col min="3310" max="3310" width="5.3984375" bestFit="1" customWidth="1"/>
    <col min="3311" max="3311" width="7.59765625" customWidth="1"/>
    <col min="3312" max="3312" width="5.3984375" customWidth="1"/>
    <col min="3313" max="3313" width="7.59765625" customWidth="1"/>
    <col min="3314" max="3314" width="5.3984375" bestFit="1" customWidth="1"/>
    <col min="3315" max="3315" width="7.59765625" customWidth="1"/>
    <col min="3316" max="3316" width="5.3984375" customWidth="1"/>
    <col min="3317" max="3317" width="7.59765625" customWidth="1"/>
    <col min="3318" max="3318" width="5.3984375" bestFit="1" customWidth="1"/>
    <col min="3319" max="3319" width="7.59765625" customWidth="1"/>
    <col min="3320" max="3320" width="5.3984375" customWidth="1"/>
    <col min="3321" max="3321" width="7.59765625" customWidth="1"/>
    <col min="3322" max="3322" width="5.3984375" bestFit="1" customWidth="1"/>
    <col min="3323" max="3323" width="7.59765625" customWidth="1"/>
    <col min="3324" max="3324" width="5.3984375" customWidth="1"/>
    <col min="3325" max="3325" width="7.59765625" customWidth="1"/>
    <col min="3326" max="3326" width="5.3984375" bestFit="1" customWidth="1"/>
    <col min="3327" max="3327" width="7.59765625" customWidth="1"/>
    <col min="3328" max="3328" width="5.3984375" customWidth="1"/>
    <col min="3329" max="3329" width="7.59765625" customWidth="1"/>
    <col min="3330" max="3330" width="5.3984375" bestFit="1" customWidth="1"/>
    <col min="3331" max="3331" width="7.59765625" customWidth="1"/>
    <col min="3332" max="3332" width="5.3984375" customWidth="1"/>
    <col min="3333" max="3333" width="7.59765625" customWidth="1"/>
    <col min="3334" max="3334" width="5.3984375" bestFit="1" customWidth="1"/>
    <col min="3335" max="3335" width="7.59765625" customWidth="1"/>
    <col min="3336" max="3336" width="5.3984375" customWidth="1"/>
    <col min="3337" max="3337" width="7.59765625" customWidth="1"/>
    <col min="3338" max="3338" width="5.3984375" bestFit="1" customWidth="1"/>
    <col min="3339" max="3339" width="7.59765625" customWidth="1"/>
    <col min="3340" max="3340" width="5.3984375" customWidth="1"/>
    <col min="3341" max="3341" width="7.59765625" customWidth="1"/>
    <col min="3342" max="3342" width="5.3984375" bestFit="1" customWidth="1"/>
    <col min="3343" max="3343" width="7.59765625" customWidth="1"/>
    <col min="3344" max="3344" width="5.3984375" customWidth="1"/>
    <col min="3345" max="3345" width="7.59765625" customWidth="1"/>
    <col min="3346" max="3346" width="5.3984375" bestFit="1" customWidth="1"/>
    <col min="3347" max="3347" width="7.59765625" customWidth="1"/>
    <col min="3348" max="3348" width="5.3984375" customWidth="1"/>
    <col min="3349" max="3349" width="7.59765625" customWidth="1"/>
    <col min="3350" max="3350" width="5.3984375" bestFit="1" customWidth="1"/>
    <col min="3351" max="3351" width="7.59765625" customWidth="1"/>
    <col min="3352" max="3352" width="5.3984375" customWidth="1"/>
    <col min="3353" max="3353" width="7.59765625" customWidth="1"/>
    <col min="3354" max="3354" width="5.3984375" bestFit="1" customWidth="1"/>
    <col min="3355" max="3355" width="7.59765625" customWidth="1"/>
    <col min="3356" max="3356" width="5.3984375" customWidth="1"/>
    <col min="3357" max="3357" width="7.59765625" customWidth="1"/>
    <col min="3358" max="3358" width="5.3984375" bestFit="1" customWidth="1"/>
    <col min="3360" max="3361" width="5.3984375" bestFit="1" customWidth="1"/>
    <col min="3362" max="3362" width="2.09765625" bestFit="1" customWidth="1"/>
    <col min="3513" max="3513" width="4.3984375" customWidth="1"/>
    <col min="3514" max="3514" width="30.5" customWidth="1"/>
    <col min="3517" max="3517" width="10.69921875" customWidth="1"/>
    <col min="3518" max="3518" width="5.19921875" customWidth="1"/>
    <col min="3519" max="3519" width="7.59765625" customWidth="1"/>
    <col min="3520" max="3520" width="5.3984375" customWidth="1"/>
    <col min="3521" max="3521" width="7.59765625" customWidth="1"/>
    <col min="3522" max="3522" width="6" bestFit="1" customWidth="1"/>
    <col min="3523" max="3523" width="7.59765625" customWidth="1"/>
    <col min="3524" max="3524" width="5.3984375" customWidth="1"/>
    <col min="3525" max="3525" width="7.59765625" customWidth="1"/>
    <col min="3526" max="3526" width="5.3984375" bestFit="1" customWidth="1"/>
    <col min="3527" max="3527" width="7.59765625" customWidth="1"/>
    <col min="3528" max="3528" width="5.3984375" customWidth="1"/>
    <col min="3529" max="3529" width="7.59765625" customWidth="1"/>
    <col min="3530" max="3530" width="5.3984375" bestFit="1" customWidth="1"/>
    <col min="3531" max="3531" width="7.59765625" customWidth="1"/>
    <col min="3532" max="3532" width="5.3984375" customWidth="1"/>
    <col min="3533" max="3533" width="7.59765625" customWidth="1"/>
    <col min="3534" max="3534" width="5.3984375" bestFit="1" customWidth="1"/>
    <col min="3535" max="3535" width="7.59765625" customWidth="1"/>
    <col min="3536" max="3536" width="5.3984375" customWidth="1"/>
    <col min="3537" max="3537" width="7.59765625" customWidth="1"/>
    <col min="3538" max="3538" width="5.3984375" bestFit="1" customWidth="1"/>
    <col min="3539" max="3539" width="7.59765625" customWidth="1"/>
    <col min="3540" max="3540" width="5.3984375" customWidth="1"/>
    <col min="3541" max="3541" width="7.59765625" customWidth="1"/>
    <col min="3542" max="3542" width="5.3984375" bestFit="1" customWidth="1"/>
    <col min="3543" max="3543" width="7.59765625" customWidth="1"/>
    <col min="3544" max="3544" width="5.3984375" customWidth="1"/>
    <col min="3545" max="3545" width="7.59765625" customWidth="1"/>
    <col min="3546" max="3546" width="5.3984375" bestFit="1" customWidth="1"/>
    <col min="3547" max="3547" width="7.59765625" customWidth="1"/>
    <col min="3548" max="3548" width="5.3984375" customWidth="1"/>
    <col min="3549" max="3549" width="7.59765625" customWidth="1"/>
    <col min="3550" max="3550" width="5.3984375" bestFit="1" customWidth="1"/>
    <col min="3551" max="3551" width="7.59765625" customWidth="1"/>
    <col min="3552" max="3552" width="5.3984375" customWidth="1"/>
    <col min="3553" max="3553" width="7.59765625" customWidth="1"/>
    <col min="3554" max="3554" width="5.3984375" bestFit="1" customWidth="1"/>
    <col min="3555" max="3555" width="7.59765625" customWidth="1"/>
    <col min="3556" max="3556" width="5.3984375" customWidth="1"/>
    <col min="3557" max="3557" width="7.59765625" customWidth="1"/>
    <col min="3558" max="3558" width="5.3984375" bestFit="1" customWidth="1"/>
    <col min="3559" max="3559" width="7.59765625" customWidth="1"/>
    <col min="3560" max="3560" width="5.3984375" customWidth="1"/>
    <col min="3561" max="3561" width="7.59765625" customWidth="1"/>
    <col min="3562" max="3562" width="5.3984375" bestFit="1" customWidth="1"/>
    <col min="3563" max="3563" width="7.59765625" customWidth="1"/>
    <col min="3564" max="3564" width="5.3984375" customWidth="1"/>
    <col min="3565" max="3565" width="7.59765625" customWidth="1"/>
    <col min="3566" max="3566" width="5.3984375" bestFit="1" customWidth="1"/>
    <col min="3567" max="3567" width="7.59765625" customWidth="1"/>
    <col min="3568" max="3568" width="5.3984375" customWidth="1"/>
    <col min="3569" max="3569" width="7.59765625" customWidth="1"/>
    <col min="3570" max="3570" width="5.3984375" bestFit="1" customWidth="1"/>
    <col min="3571" max="3571" width="7.59765625" customWidth="1"/>
    <col min="3572" max="3572" width="5.3984375" customWidth="1"/>
    <col min="3573" max="3573" width="7.59765625" customWidth="1"/>
    <col min="3574" max="3574" width="5.3984375" bestFit="1" customWidth="1"/>
    <col min="3575" max="3575" width="7.59765625" customWidth="1"/>
    <col min="3576" max="3576" width="5.3984375" customWidth="1"/>
    <col min="3577" max="3577" width="7.59765625" customWidth="1"/>
    <col min="3578" max="3578" width="5.3984375" bestFit="1" customWidth="1"/>
    <col min="3579" max="3579" width="7.59765625" customWidth="1"/>
    <col min="3580" max="3580" width="5.3984375" customWidth="1"/>
    <col min="3581" max="3581" width="7.59765625" customWidth="1"/>
    <col min="3582" max="3582" width="5.3984375" bestFit="1" customWidth="1"/>
    <col min="3583" max="3583" width="7.59765625" customWidth="1"/>
    <col min="3584" max="3584" width="5.3984375" customWidth="1"/>
    <col min="3585" max="3585" width="7.59765625" customWidth="1"/>
    <col min="3586" max="3586" width="5.3984375" bestFit="1" customWidth="1"/>
    <col min="3587" max="3587" width="7.59765625" customWidth="1"/>
    <col min="3588" max="3588" width="5.3984375" customWidth="1"/>
    <col min="3589" max="3589" width="7.59765625" customWidth="1"/>
    <col min="3590" max="3590" width="5.3984375" bestFit="1" customWidth="1"/>
    <col min="3591" max="3591" width="7.59765625" customWidth="1"/>
    <col min="3592" max="3592" width="5.3984375" customWidth="1"/>
    <col min="3593" max="3593" width="7.59765625" customWidth="1"/>
    <col min="3594" max="3594" width="5.3984375" bestFit="1" customWidth="1"/>
    <col min="3595" max="3595" width="7.59765625" customWidth="1"/>
    <col min="3596" max="3596" width="5.3984375" customWidth="1"/>
    <col min="3597" max="3597" width="7.59765625" customWidth="1"/>
    <col min="3598" max="3598" width="5.3984375" bestFit="1" customWidth="1"/>
    <col min="3599" max="3599" width="7.59765625" customWidth="1"/>
    <col min="3600" max="3600" width="5.3984375" customWidth="1"/>
    <col min="3601" max="3601" width="7.59765625" customWidth="1"/>
    <col min="3602" max="3602" width="5.3984375" bestFit="1" customWidth="1"/>
    <col min="3603" max="3603" width="7.59765625" customWidth="1"/>
    <col min="3604" max="3604" width="5.3984375" customWidth="1"/>
    <col min="3605" max="3605" width="7.59765625" customWidth="1"/>
    <col min="3606" max="3606" width="5.3984375" bestFit="1" customWidth="1"/>
    <col min="3607" max="3607" width="7.59765625" customWidth="1"/>
    <col min="3608" max="3608" width="5.3984375" customWidth="1"/>
    <col min="3609" max="3609" width="7.59765625" customWidth="1"/>
    <col min="3610" max="3610" width="5.3984375" bestFit="1" customWidth="1"/>
    <col min="3611" max="3611" width="7.59765625" customWidth="1"/>
    <col min="3612" max="3612" width="5.3984375" customWidth="1"/>
    <col min="3613" max="3613" width="7.59765625" customWidth="1"/>
    <col min="3614" max="3614" width="5.3984375" bestFit="1" customWidth="1"/>
    <col min="3616" max="3617" width="5.3984375" bestFit="1" customWidth="1"/>
    <col min="3618" max="3618" width="2.09765625" bestFit="1" customWidth="1"/>
    <col min="3769" max="3769" width="4.3984375" customWidth="1"/>
    <col min="3770" max="3770" width="30.5" customWidth="1"/>
    <col min="3773" max="3773" width="10.69921875" customWidth="1"/>
    <col min="3774" max="3774" width="5.19921875" customWidth="1"/>
    <col min="3775" max="3775" width="7.59765625" customWidth="1"/>
    <col min="3776" max="3776" width="5.3984375" customWidth="1"/>
    <col min="3777" max="3777" width="7.59765625" customWidth="1"/>
    <col min="3778" max="3778" width="6" bestFit="1" customWidth="1"/>
    <col min="3779" max="3779" width="7.59765625" customWidth="1"/>
    <col min="3780" max="3780" width="5.3984375" customWidth="1"/>
    <col min="3781" max="3781" width="7.59765625" customWidth="1"/>
    <col min="3782" max="3782" width="5.3984375" bestFit="1" customWidth="1"/>
    <col min="3783" max="3783" width="7.59765625" customWidth="1"/>
    <col min="3784" max="3784" width="5.3984375" customWidth="1"/>
    <col min="3785" max="3785" width="7.59765625" customWidth="1"/>
    <col min="3786" max="3786" width="5.3984375" bestFit="1" customWidth="1"/>
    <col min="3787" max="3787" width="7.59765625" customWidth="1"/>
    <col min="3788" max="3788" width="5.3984375" customWidth="1"/>
    <col min="3789" max="3789" width="7.59765625" customWidth="1"/>
    <col min="3790" max="3790" width="5.3984375" bestFit="1" customWidth="1"/>
    <col min="3791" max="3791" width="7.59765625" customWidth="1"/>
    <col min="3792" max="3792" width="5.3984375" customWidth="1"/>
    <col min="3793" max="3793" width="7.59765625" customWidth="1"/>
    <col min="3794" max="3794" width="5.3984375" bestFit="1" customWidth="1"/>
    <col min="3795" max="3795" width="7.59765625" customWidth="1"/>
    <col min="3796" max="3796" width="5.3984375" customWidth="1"/>
    <col min="3797" max="3797" width="7.59765625" customWidth="1"/>
    <col min="3798" max="3798" width="5.3984375" bestFit="1" customWidth="1"/>
    <col min="3799" max="3799" width="7.59765625" customWidth="1"/>
    <col min="3800" max="3800" width="5.3984375" customWidth="1"/>
    <col min="3801" max="3801" width="7.59765625" customWidth="1"/>
    <col min="3802" max="3802" width="5.3984375" bestFit="1" customWidth="1"/>
    <col min="3803" max="3803" width="7.59765625" customWidth="1"/>
    <col min="3804" max="3804" width="5.3984375" customWidth="1"/>
    <col min="3805" max="3805" width="7.59765625" customWidth="1"/>
    <col min="3806" max="3806" width="5.3984375" bestFit="1" customWidth="1"/>
    <col min="3807" max="3807" width="7.59765625" customWidth="1"/>
    <col min="3808" max="3808" width="5.3984375" customWidth="1"/>
    <col min="3809" max="3809" width="7.59765625" customWidth="1"/>
    <col min="3810" max="3810" width="5.3984375" bestFit="1" customWidth="1"/>
    <col min="3811" max="3811" width="7.59765625" customWidth="1"/>
    <col min="3812" max="3812" width="5.3984375" customWidth="1"/>
    <col min="3813" max="3813" width="7.59765625" customWidth="1"/>
    <col min="3814" max="3814" width="5.3984375" bestFit="1" customWidth="1"/>
    <col min="3815" max="3815" width="7.59765625" customWidth="1"/>
    <col min="3816" max="3816" width="5.3984375" customWidth="1"/>
    <col min="3817" max="3817" width="7.59765625" customWidth="1"/>
    <col min="3818" max="3818" width="5.3984375" bestFit="1" customWidth="1"/>
    <col min="3819" max="3819" width="7.59765625" customWidth="1"/>
    <col min="3820" max="3820" width="5.3984375" customWidth="1"/>
    <col min="3821" max="3821" width="7.59765625" customWidth="1"/>
    <col min="3822" max="3822" width="5.3984375" bestFit="1" customWidth="1"/>
    <col min="3823" max="3823" width="7.59765625" customWidth="1"/>
    <col min="3824" max="3824" width="5.3984375" customWidth="1"/>
    <col min="3825" max="3825" width="7.59765625" customWidth="1"/>
    <col min="3826" max="3826" width="5.3984375" bestFit="1" customWidth="1"/>
    <col min="3827" max="3827" width="7.59765625" customWidth="1"/>
    <col min="3828" max="3828" width="5.3984375" customWidth="1"/>
    <col min="3829" max="3829" width="7.59765625" customWidth="1"/>
    <col min="3830" max="3830" width="5.3984375" bestFit="1" customWidth="1"/>
    <col min="3831" max="3831" width="7.59765625" customWidth="1"/>
    <col min="3832" max="3832" width="5.3984375" customWidth="1"/>
    <col min="3833" max="3833" width="7.59765625" customWidth="1"/>
    <col min="3834" max="3834" width="5.3984375" bestFit="1" customWidth="1"/>
    <col min="3835" max="3835" width="7.59765625" customWidth="1"/>
    <col min="3836" max="3836" width="5.3984375" customWidth="1"/>
    <col min="3837" max="3837" width="7.59765625" customWidth="1"/>
    <col min="3838" max="3838" width="5.3984375" bestFit="1" customWidth="1"/>
    <col min="3839" max="3839" width="7.59765625" customWidth="1"/>
    <col min="3840" max="3840" width="5.3984375" customWidth="1"/>
    <col min="3841" max="3841" width="7.59765625" customWidth="1"/>
    <col min="3842" max="3842" width="5.3984375" bestFit="1" customWidth="1"/>
    <col min="3843" max="3843" width="7.59765625" customWidth="1"/>
    <col min="3844" max="3844" width="5.3984375" customWidth="1"/>
    <col min="3845" max="3845" width="7.59765625" customWidth="1"/>
    <col min="3846" max="3846" width="5.3984375" bestFit="1" customWidth="1"/>
    <col min="3847" max="3847" width="7.59765625" customWidth="1"/>
    <col min="3848" max="3848" width="5.3984375" customWidth="1"/>
    <col min="3849" max="3849" width="7.59765625" customWidth="1"/>
    <col min="3850" max="3850" width="5.3984375" bestFit="1" customWidth="1"/>
    <col min="3851" max="3851" width="7.59765625" customWidth="1"/>
    <col min="3852" max="3852" width="5.3984375" customWidth="1"/>
    <col min="3853" max="3853" width="7.59765625" customWidth="1"/>
    <col min="3854" max="3854" width="5.3984375" bestFit="1" customWidth="1"/>
    <col min="3855" max="3855" width="7.59765625" customWidth="1"/>
    <col min="3856" max="3856" width="5.3984375" customWidth="1"/>
    <col min="3857" max="3857" width="7.59765625" customWidth="1"/>
    <col min="3858" max="3858" width="5.3984375" bestFit="1" customWidth="1"/>
    <col min="3859" max="3859" width="7.59765625" customWidth="1"/>
    <col min="3860" max="3860" width="5.3984375" customWidth="1"/>
    <col min="3861" max="3861" width="7.59765625" customWidth="1"/>
    <col min="3862" max="3862" width="5.3984375" bestFit="1" customWidth="1"/>
    <col min="3863" max="3863" width="7.59765625" customWidth="1"/>
    <col min="3864" max="3864" width="5.3984375" customWidth="1"/>
    <col min="3865" max="3865" width="7.59765625" customWidth="1"/>
    <col min="3866" max="3866" width="5.3984375" bestFit="1" customWidth="1"/>
    <col min="3867" max="3867" width="7.59765625" customWidth="1"/>
    <col min="3868" max="3868" width="5.3984375" customWidth="1"/>
    <col min="3869" max="3869" width="7.59765625" customWidth="1"/>
    <col min="3870" max="3870" width="5.3984375" bestFit="1" customWidth="1"/>
    <col min="3872" max="3873" width="5.3984375" bestFit="1" customWidth="1"/>
    <col min="3874" max="3874" width="2.09765625" bestFit="1" customWidth="1"/>
    <col min="4025" max="4025" width="4.3984375" customWidth="1"/>
    <col min="4026" max="4026" width="30.5" customWidth="1"/>
    <col min="4029" max="4029" width="10.69921875" customWidth="1"/>
    <col min="4030" max="4030" width="5.19921875" customWidth="1"/>
    <col min="4031" max="4031" width="7.59765625" customWidth="1"/>
    <col min="4032" max="4032" width="5.3984375" customWidth="1"/>
    <col min="4033" max="4033" width="7.59765625" customWidth="1"/>
    <col min="4034" max="4034" width="6" bestFit="1" customWidth="1"/>
    <col min="4035" max="4035" width="7.59765625" customWidth="1"/>
    <col min="4036" max="4036" width="5.3984375" customWidth="1"/>
    <col min="4037" max="4037" width="7.59765625" customWidth="1"/>
    <col min="4038" max="4038" width="5.3984375" bestFit="1" customWidth="1"/>
    <col min="4039" max="4039" width="7.59765625" customWidth="1"/>
    <col min="4040" max="4040" width="5.3984375" customWidth="1"/>
    <col min="4041" max="4041" width="7.59765625" customWidth="1"/>
    <col min="4042" max="4042" width="5.3984375" bestFit="1" customWidth="1"/>
    <col min="4043" max="4043" width="7.59765625" customWidth="1"/>
    <col min="4044" max="4044" width="5.3984375" customWidth="1"/>
    <col min="4045" max="4045" width="7.59765625" customWidth="1"/>
    <col min="4046" max="4046" width="5.3984375" bestFit="1" customWidth="1"/>
    <col min="4047" max="4047" width="7.59765625" customWidth="1"/>
    <col min="4048" max="4048" width="5.3984375" customWidth="1"/>
    <col min="4049" max="4049" width="7.59765625" customWidth="1"/>
    <col min="4050" max="4050" width="5.3984375" bestFit="1" customWidth="1"/>
    <col min="4051" max="4051" width="7.59765625" customWidth="1"/>
    <col min="4052" max="4052" width="5.3984375" customWidth="1"/>
    <col min="4053" max="4053" width="7.59765625" customWidth="1"/>
    <col min="4054" max="4054" width="5.3984375" bestFit="1" customWidth="1"/>
    <col min="4055" max="4055" width="7.59765625" customWidth="1"/>
    <col min="4056" max="4056" width="5.3984375" customWidth="1"/>
    <col min="4057" max="4057" width="7.59765625" customWidth="1"/>
    <col min="4058" max="4058" width="5.3984375" bestFit="1" customWidth="1"/>
    <col min="4059" max="4059" width="7.59765625" customWidth="1"/>
    <col min="4060" max="4060" width="5.3984375" customWidth="1"/>
    <col min="4061" max="4061" width="7.59765625" customWidth="1"/>
    <col min="4062" max="4062" width="5.3984375" bestFit="1" customWidth="1"/>
    <col min="4063" max="4063" width="7.59765625" customWidth="1"/>
    <col min="4064" max="4064" width="5.3984375" customWidth="1"/>
    <col min="4065" max="4065" width="7.59765625" customWidth="1"/>
    <col min="4066" max="4066" width="5.3984375" bestFit="1" customWidth="1"/>
    <col min="4067" max="4067" width="7.59765625" customWidth="1"/>
    <col min="4068" max="4068" width="5.3984375" customWidth="1"/>
    <col min="4069" max="4069" width="7.59765625" customWidth="1"/>
    <col min="4070" max="4070" width="5.3984375" bestFit="1" customWidth="1"/>
    <col min="4071" max="4071" width="7.59765625" customWidth="1"/>
    <col min="4072" max="4072" width="5.3984375" customWidth="1"/>
    <col min="4073" max="4073" width="7.59765625" customWidth="1"/>
    <col min="4074" max="4074" width="5.3984375" bestFit="1" customWidth="1"/>
    <col min="4075" max="4075" width="7.59765625" customWidth="1"/>
    <col min="4076" max="4076" width="5.3984375" customWidth="1"/>
    <col min="4077" max="4077" width="7.59765625" customWidth="1"/>
    <col min="4078" max="4078" width="5.3984375" bestFit="1" customWidth="1"/>
    <col min="4079" max="4079" width="7.59765625" customWidth="1"/>
    <col min="4080" max="4080" width="5.3984375" customWidth="1"/>
    <col min="4081" max="4081" width="7.59765625" customWidth="1"/>
    <col min="4082" max="4082" width="5.3984375" bestFit="1" customWidth="1"/>
    <col min="4083" max="4083" width="7.59765625" customWidth="1"/>
    <col min="4084" max="4084" width="5.3984375" customWidth="1"/>
    <col min="4085" max="4085" width="7.59765625" customWidth="1"/>
    <col min="4086" max="4086" width="5.3984375" bestFit="1" customWidth="1"/>
    <col min="4087" max="4087" width="7.59765625" customWidth="1"/>
    <col min="4088" max="4088" width="5.3984375" customWidth="1"/>
    <col min="4089" max="4089" width="7.59765625" customWidth="1"/>
    <col min="4090" max="4090" width="5.3984375" bestFit="1" customWidth="1"/>
    <col min="4091" max="4091" width="7.59765625" customWidth="1"/>
    <col min="4092" max="4092" width="5.3984375" customWidth="1"/>
    <col min="4093" max="4093" width="7.59765625" customWidth="1"/>
    <col min="4094" max="4094" width="5.3984375" bestFit="1" customWidth="1"/>
    <col min="4095" max="4095" width="7.59765625" customWidth="1"/>
    <col min="4096" max="4096" width="5.3984375" customWidth="1"/>
    <col min="4097" max="4097" width="7.59765625" customWidth="1"/>
    <col min="4098" max="4098" width="5.3984375" bestFit="1" customWidth="1"/>
    <col min="4099" max="4099" width="7.59765625" customWidth="1"/>
    <col min="4100" max="4100" width="5.3984375" customWidth="1"/>
    <col min="4101" max="4101" width="7.59765625" customWidth="1"/>
    <col min="4102" max="4102" width="5.3984375" bestFit="1" customWidth="1"/>
    <col min="4103" max="4103" width="7.59765625" customWidth="1"/>
    <col min="4104" max="4104" width="5.3984375" customWidth="1"/>
    <col min="4105" max="4105" width="7.59765625" customWidth="1"/>
    <col min="4106" max="4106" width="5.3984375" bestFit="1" customWidth="1"/>
    <col min="4107" max="4107" width="7.59765625" customWidth="1"/>
    <col min="4108" max="4108" width="5.3984375" customWidth="1"/>
    <col min="4109" max="4109" width="7.59765625" customWidth="1"/>
    <col min="4110" max="4110" width="5.3984375" bestFit="1" customWidth="1"/>
    <col min="4111" max="4111" width="7.59765625" customWidth="1"/>
    <col min="4112" max="4112" width="5.3984375" customWidth="1"/>
    <col min="4113" max="4113" width="7.59765625" customWidth="1"/>
    <col min="4114" max="4114" width="5.3984375" bestFit="1" customWidth="1"/>
    <col min="4115" max="4115" width="7.59765625" customWidth="1"/>
    <col min="4116" max="4116" width="5.3984375" customWidth="1"/>
    <col min="4117" max="4117" width="7.59765625" customWidth="1"/>
    <col min="4118" max="4118" width="5.3984375" bestFit="1" customWidth="1"/>
    <col min="4119" max="4119" width="7.59765625" customWidth="1"/>
    <col min="4120" max="4120" width="5.3984375" customWidth="1"/>
    <col min="4121" max="4121" width="7.59765625" customWidth="1"/>
    <col min="4122" max="4122" width="5.3984375" bestFit="1" customWidth="1"/>
    <col min="4123" max="4123" width="7.59765625" customWidth="1"/>
    <col min="4124" max="4124" width="5.3984375" customWidth="1"/>
    <col min="4125" max="4125" width="7.59765625" customWidth="1"/>
    <col min="4126" max="4126" width="5.3984375" bestFit="1" customWidth="1"/>
    <col min="4128" max="4129" width="5.3984375" bestFit="1" customWidth="1"/>
    <col min="4130" max="4130" width="2.09765625" bestFit="1" customWidth="1"/>
    <col min="4281" max="4281" width="4.3984375" customWidth="1"/>
    <col min="4282" max="4282" width="30.5" customWidth="1"/>
    <col min="4285" max="4285" width="10.69921875" customWidth="1"/>
    <col min="4286" max="4286" width="5.19921875" customWidth="1"/>
    <col min="4287" max="4287" width="7.59765625" customWidth="1"/>
    <col min="4288" max="4288" width="5.3984375" customWidth="1"/>
    <col min="4289" max="4289" width="7.59765625" customWidth="1"/>
    <col min="4290" max="4290" width="6" bestFit="1" customWidth="1"/>
    <col min="4291" max="4291" width="7.59765625" customWidth="1"/>
    <col min="4292" max="4292" width="5.3984375" customWidth="1"/>
    <col min="4293" max="4293" width="7.59765625" customWidth="1"/>
    <col min="4294" max="4294" width="5.3984375" bestFit="1" customWidth="1"/>
    <col min="4295" max="4295" width="7.59765625" customWidth="1"/>
    <col min="4296" max="4296" width="5.3984375" customWidth="1"/>
    <col min="4297" max="4297" width="7.59765625" customWidth="1"/>
    <col min="4298" max="4298" width="5.3984375" bestFit="1" customWidth="1"/>
    <col min="4299" max="4299" width="7.59765625" customWidth="1"/>
    <col min="4300" max="4300" width="5.3984375" customWidth="1"/>
    <col min="4301" max="4301" width="7.59765625" customWidth="1"/>
    <col min="4302" max="4302" width="5.3984375" bestFit="1" customWidth="1"/>
    <col min="4303" max="4303" width="7.59765625" customWidth="1"/>
    <col min="4304" max="4304" width="5.3984375" customWidth="1"/>
    <col min="4305" max="4305" width="7.59765625" customWidth="1"/>
    <col min="4306" max="4306" width="5.3984375" bestFit="1" customWidth="1"/>
    <col min="4307" max="4307" width="7.59765625" customWidth="1"/>
    <col min="4308" max="4308" width="5.3984375" customWidth="1"/>
    <col min="4309" max="4309" width="7.59765625" customWidth="1"/>
    <col min="4310" max="4310" width="5.3984375" bestFit="1" customWidth="1"/>
    <col min="4311" max="4311" width="7.59765625" customWidth="1"/>
    <col min="4312" max="4312" width="5.3984375" customWidth="1"/>
    <col min="4313" max="4313" width="7.59765625" customWidth="1"/>
    <col min="4314" max="4314" width="5.3984375" bestFit="1" customWidth="1"/>
    <col min="4315" max="4315" width="7.59765625" customWidth="1"/>
    <col min="4316" max="4316" width="5.3984375" customWidth="1"/>
    <col min="4317" max="4317" width="7.59765625" customWidth="1"/>
    <col min="4318" max="4318" width="5.3984375" bestFit="1" customWidth="1"/>
    <col min="4319" max="4319" width="7.59765625" customWidth="1"/>
    <col min="4320" max="4320" width="5.3984375" customWidth="1"/>
    <col min="4321" max="4321" width="7.59765625" customWidth="1"/>
    <col min="4322" max="4322" width="5.3984375" bestFit="1" customWidth="1"/>
    <col min="4323" max="4323" width="7.59765625" customWidth="1"/>
    <col min="4324" max="4324" width="5.3984375" customWidth="1"/>
    <col min="4325" max="4325" width="7.59765625" customWidth="1"/>
    <col min="4326" max="4326" width="5.3984375" bestFit="1" customWidth="1"/>
    <col min="4327" max="4327" width="7.59765625" customWidth="1"/>
    <col min="4328" max="4328" width="5.3984375" customWidth="1"/>
    <col min="4329" max="4329" width="7.59765625" customWidth="1"/>
    <col min="4330" max="4330" width="5.3984375" bestFit="1" customWidth="1"/>
    <col min="4331" max="4331" width="7.59765625" customWidth="1"/>
    <col min="4332" max="4332" width="5.3984375" customWidth="1"/>
    <col min="4333" max="4333" width="7.59765625" customWidth="1"/>
    <col min="4334" max="4334" width="5.3984375" bestFit="1" customWidth="1"/>
    <col min="4335" max="4335" width="7.59765625" customWidth="1"/>
    <col min="4336" max="4336" width="5.3984375" customWidth="1"/>
    <col min="4337" max="4337" width="7.59765625" customWidth="1"/>
    <col min="4338" max="4338" width="5.3984375" bestFit="1" customWidth="1"/>
    <col min="4339" max="4339" width="7.59765625" customWidth="1"/>
    <col min="4340" max="4340" width="5.3984375" customWidth="1"/>
    <col min="4341" max="4341" width="7.59765625" customWidth="1"/>
    <col min="4342" max="4342" width="5.3984375" bestFit="1" customWidth="1"/>
    <col min="4343" max="4343" width="7.59765625" customWidth="1"/>
    <col min="4344" max="4344" width="5.3984375" customWidth="1"/>
    <col min="4345" max="4345" width="7.59765625" customWidth="1"/>
    <col min="4346" max="4346" width="5.3984375" bestFit="1" customWidth="1"/>
    <col min="4347" max="4347" width="7.59765625" customWidth="1"/>
    <col min="4348" max="4348" width="5.3984375" customWidth="1"/>
    <col min="4349" max="4349" width="7.59765625" customWidth="1"/>
    <col min="4350" max="4350" width="5.3984375" bestFit="1" customWidth="1"/>
    <col min="4351" max="4351" width="7.59765625" customWidth="1"/>
    <col min="4352" max="4352" width="5.3984375" customWidth="1"/>
    <col min="4353" max="4353" width="7.59765625" customWidth="1"/>
    <col min="4354" max="4354" width="5.3984375" bestFit="1" customWidth="1"/>
    <col min="4355" max="4355" width="7.59765625" customWidth="1"/>
    <col min="4356" max="4356" width="5.3984375" customWidth="1"/>
    <col min="4357" max="4357" width="7.59765625" customWidth="1"/>
    <col min="4358" max="4358" width="5.3984375" bestFit="1" customWidth="1"/>
    <col min="4359" max="4359" width="7.59765625" customWidth="1"/>
    <col min="4360" max="4360" width="5.3984375" customWidth="1"/>
    <col min="4361" max="4361" width="7.59765625" customWidth="1"/>
    <col min="4362" max="4362" width="5.3984375" bestFit="1" customWidth="1"/>
    <col min="4363" max="4363" width="7.59765625" customWidth="1"/>
    <col min="4364" max="4364" width="5.3984375" customWidth="1"/>
    <col min="4365" max="4365" width="7.59765625" customWidth="1"/>
    <col min="4366" max="4366" width="5.3984375" bestFit="1" customWidth="1"/>
    <col min="4367" max="4367" width="7.59765625" customWidth="1"/>
    <col min="4368" max="4368" width="5.3984375" customWidth="1"/>
    <col min="4369" max="4369" width="7.59765625" customWidth="1"/>
    <col min="4370" max="4370" width="5.3984375" bestFit="1" customWidth="1"/>
    <col min="4371" max="4371" width="7.59765625" customWidth="1"/>
    <col min="4372" max="4372" width="5.3984375" customWidth="1"/>
    <col min="4373" max="4373" width="7.59765625" customWidth="1"/>
    <col min="4374" max="4374" width="5.3984375" bestFit="1" customWidth="1"/>
    <col min="4375" max="4375" width="7.59765625" customWidth="1"/>
    <col min="4376" max="4376" width="5.3984375" customWidth="1"/>
    <col min="4377" max="4377" width="7.59765625" customWidth="1"/>
    <col min="4378" max="4378" width="5.3984375" bestFit="1" customWidth="1"/>
    <col min="4379" max="4379" width="7.59765625" customWidth="1"/>
    <col min="4380" max="4380" width="5.3984375" customWidth="1"/>
    <col min="4381" max="4381" width="7.59765625" customWidth="1"/>
    <col min="4382" max="4382" width="5.3984375" bestFit="1" customWidth="1"/>
    <col min="4384" max="4385" width="5.3984375" bestFit="1" customWidth="1"/>
    <col min="4386" max="4386" width="2.09765625" bestFit="1" customWidth="1"/>
    <col min="4537" max="4537" width="4.3984375" customWidth="1"/>
    <col min="4538" max="4538" width="30.5" customWidth="1"/>
    <col min="4541" max="4541" width="10.69921875" customWidth="1"/>
    <col min="4542" max="4542" width="5.19921875" customWidth="1"/>
    <col min="4543" max="4543" width="7.59765625" customWidth="1"/>
    <col min="4544" max="4544" width="5.3984375" customWidth="1"/>
    <col min="4545" max="4545" width="7.59765625" customWidth="1"/>
    <col min="4546" max="4546" width="6" bestFit="1" customWidth="1"/>
    <col min="4547" max="4547" width="7.59765625" customWidth="1"/>
    <col min="4548" max="4548" width="5.3984375" customWidth="1"/>
    <col min="4549" max="4549" width="7.59765625" customWidth="1"/>
    <col min="4550" max="4550" width="5.3984375" bestFit="1" customWidth="1"/>
    <col min="4551" max="4551" width="7.59765625" customWidth="1"/>
    <col min="4552" max="4552" width="5.3984375" customWidth="1"/>
    <col min="4553" max="4553" width="7.59765625" customWidth="1"/>
    <col min="4554" max="4554" width="5.3984375" bestFit="1" customWidth="1"/>
    <col min="4555" max="4555" width="7.59765625" customWidth="1"/>
    <col min="4556" max="4556" width="5.3984375" customWidth="1"/>
    <col min="4557" max="4557" width="7.59765625" customWidth="1"/>
    <col min="4558" max="4558" width="5.3984375" bestFit="1" customWidth="1"/>
    <col min="4559" max="4559" width="7.59765625" customWidth="1"/>
    <col min="4560" max="4560" width="5.3984375" customWidth="1"/>
    <col min="4561" max="4561" width="7.59765625" customWidth="1"/>
    <col min="4562" max="4562" width="5.3984375" bestFit="1" customWidth="1"/>
    <col min="4563" max="4563" width="7.59765625" customWidth="1"/>
    <col min="4564" max="4564" width="5.3984375" customWidth="1"/>
    <col min="4565" max="4565" width="7.59765625" customWidth="1"/>
    <col min="4566" max="4566" width="5.3984375" bestFit="1" customWidth="1"/>
    <col min="4567" max="4567" width="7.59765625" customWidth="1"/>
    <col min="4568" max="4568" width="5.3984375" customWidth="1"/>
    <col min="4569" max="4569" width="7.59765625" customWidth="1"/>
    <col min="4570" max="4570" width="5.3984375" bestFit="1" customWidth="1"/>
    <col min="4571" max="4571" width="7.59765625" customWidth="1"/>
    <col min="4572" max="4572" width="5.3984375" customWidth="1"/>
    <col min="4573" max="4573" width="7.59765625" customWidth="1"/>
    <col min="4574" max="4574" width="5.3984375" bestFit="1" customWidth="1"/>
    <col min="4575" max="4575" width="7.59765625" customWidth="1"/>
    <col min="4576" max="4576" width="5.3984375" customWidth="1"/>
    <col min="4577" max="4577" width="7.59765625" customWidth="1"/>
    <col min="4578" max="4578" width="5.3984375" bestFit="1" customWidth="1"/>
    <col min="4579" max="4579" width="7.59765625" customWidth="1"/>
    <col min="4580" max="4580" width="5.3984375" customWidth="1"/>
    <col min="4581" max="4581" width="7.59765625" customWidth="1"/>
    <col min="4582" max="4582" width="5.3984375" bestFit="1" customWidth="1"/>
    <col min="4583" max="4583" width="7.59765625" customWidth="1"/>
    <col min="4584" max="4584" width="5.3984375" customWidth="1"/>
    <col min="4585" max="4585" width="7.59765625" customWidth="1"/>
    <col min="4586" max="4586" width="5.3984375" bestFit="1" customWidth="1"/>
    <col min="4587" max="4587" width="7.59765625" customWidth="1"/>
    <col min="4588" max="4588" width="5.3984375" customWidth="1"/>
    <col min="4589" max="4589" width="7.59765625" customWidth="1"/>
    <col min="4590" max="4590" width="5.3984375" bestFit="1" customWidth="1"/>
    <col min="4591" max="4591" width="7.59765625" customWidth="1"/>
    <col min="4592" max="4592" width="5.3984375" customWidth="1"/>
    <col min="4593" max="4593" width="7.59765625" customWidth="1"/>
    <col min="4594" max="4594" width="5.3984375" bestFit="1" customWidth="1"/>
    <col min="4595" max="4595" width="7.59765625" customWidth="1"/>
    <col min="4596" max="4596" width="5.3984375" customWidth="1"/>
    <col min="4597" max="4597" width="7.59765625" customWidth="1"/>
    <col min="4598" max="4598" width="5.3984375" bestFit="1" customWidth="1"/>
    <col min="4599" max="4599" width="7.59765625" customWidth="1"/>
    <col min="4600" max="4600" width="5.3984375" customWidth="1"/>
    <col min="4601" max="4601" width="7.59765625" customWidth="1"/>
    <col min="4602" max="4602" width="5.3984375" bestFit="1" customWidth="1"/>
    <col min="4603" max="4603" width="7.59765625" customWidth="1"/>
    <col min="4604" max="4604" width="5.3984375" customWidth="1"/>
    <col min="4605" max="4605" width="7.59765625" customWidth="1"/>
    <col min="4606" max="4606" width="5.3984375" bestFit="1" customWidth="1"/>
    <col min="4607" max="4607" width="7.59765625" customWidth="1"/>
    <col min="4608" max="4608" width="5.3984375" customWidth="1"/>
    <col min="4609" max="4609" width="7.59765625" customWidth="1"/>
    <col min="4610" max="4610" width="5.3984375" bestFit="1" customWidth="1"/>
    <col min="4611" max="4611" width="7.59765625" customWidth="1"/>
    <col min="4612" max="4612" width="5.3984375" customWidth="1"/>
    <col min="4613" max="4613" width="7.59765625" customWidth="1"/>
    <col min="4614" max="4614" width="5.3984375" bestFit="1" customWidth="1"/>
    <col min="4615" max="4615" width="7.59765625" customWidth="1"/>
    <col min="4616" max="4616" width="5.3984375" customWidth="1"/>
    <col min="4617" max="4617" width="7.59765625" customWidth="1"/>
    <col min="4618" max="4618" width="5.3984375" bestFit="1" customWidth="1"/>
    <col min="4619" max="4619" width="7.59765625" customWidth="1"/>
    <col min="4620" max="4620" width="5.3984375" customWidth="1"/>
    <col min="4621" max="4621" width="7.59765625" customWidth="1"/>
    <col min="4622" max="4622" width="5.3984375" bestFit="1" customWidth="1"/>
    <col min="4623" max="4623" width="7.59765625" customWidth="1"/>
    <col min="4624" max="4624" width="5.3984375" customWidth="1"/>
    <col min="4625" max="4625" width="7.59765625" customWidth="1"/>
    <col min="4626" max="4626" width="5.3984375" bestFit="1" customWidth="1"/>
    <col min="4627" max="4627" width="7.59765625" customWidth="1"/>
    <col min="4628" max="4628" width="5.3984375" customWidth="1"/>
    <col min="4629" max="4629" width="7.59765625" customWidth="1"/>
    <col min="4630" max="4630" width="5.3984375" bestFit="1" customWidth="1"/>
    <col min="4631" max="4631" width="7.59765625" customWidth="1"/>
    <col min="4632" max="4632" width="5.3984375" customWidth="1"/>
    <col min="4633" max="4633" width="7.59765625" customWidth="1"/>
    <col min="4634" max="4634" width="5.3984375" bestFit="1" customWidth="1"/>
    <col min="4635" max="4635" width="7.59765625" customWidth="1"/>
    <col min="4636" max="4636" width="5.3984375" customWidth="1"/>
    <col min="4637" max="4637" width="7.59765625" customWidth="1"/>
    <col min="4638" max="4638" width="5.3984375" bestFit="1" customWidth="1"/>
    <col min="4640" max="4641" width="5.3984375" bestFit="1" customWidth="1"/>
    <col min="4642" max="4642" width="2.09765625" bestFit="1" customWidth="1"/>
    <col min="4793" max="4793" width="4.3984375" customWidth="1"/>
    <col min="4794" max="4794" width="30.5" customWidth="1"/>
    <col min="4797" max="4797" width="10.69921875" customWidth="1"/>
    <col min="4798" max="4798" width="5.19921875" customWidth="1"/>
    <col min="4799" max="4799" width="7.59765625" customWidth="1"/>
    <col min="4800" max="4800" width="5.3984375" customWidth="1"/>
    <col min="4801" max="4801" width="7.59765625" customWidth="1"/>
    <col min="4802" max="4802" width="6" bestFit="1" customWidth="1"/>
    <col min="4803" max="4803" width="7.59765625" customWidth="1"/>
    <col min="4804" max="4804" width="5.3984375" customWidth="1"/>
    <col min="4805" max="4805" width="7.59765625" customWidth="1"/>
    <col min="4806" max="4806" width="5.3984375" bestFit="1" customWidth="1"/>
    <col min="4807" max="4807" width="7.59765625" customWidth="1"/>
    <col min="4808" max="4808" width="5.3984375" customWidth="1"/>
    <col min="4809" max="4809" width="7.59765625" customWidth="1"/>
    <col min="4810" max="4810" width="5.3984375" bestFit="1" customWidth="1"/>
    <col min="4811" max="4811" width="7.59765625" customWidth="1"/>
    <col min="4812" max="4812" width="5.3984375" customWidth="1"/>
    <col min="4813" max="4813" width="7.59765625" customWidth="1"/>
    <col min="4814" max="4814" width="5.3984375" bestFit="1" customWidth="1"/>
    <col min="4815" max="4815" width="7.59765625" customWidth="1"/>
    <col min="4816" max="4816" width="5.3984375" customWidth="1"/>
    <col min="4817" max="4817" width="7.59765625" customWidth="1"/>
    <col min="4818" max="4818" width="5.3984375" bestFit="1" customWidth="1"/>
    <col min="4819" max="4819" width="7.59765625" customWidth="1"/>
    <col min="4820" max="4820" width="5.3984375" customWidth="1"/>
    <col min="4821" max="4821" width="7.59765625" customWidth="1"/>
    <col min="4822" max="4822" width="5.3984375" bestFit="1" customWidth="1"/>
    <col min="4823" max="4823" width="7.59765625" customWidth="1"/>
    <col min="4824" max="4824" width="5.3984375" customWidth="1"/>
    <col min="4825" max="4825" width="7.59765625" customWidth="1"/>
    <col min="4826" max="4826" width="5.3984375" bestFit="1" customWidth="1"/>
    <col min="4827" max="4827" width="7.59765625" customWidth="1"/>
    <col min="4828" max="4828" width="5.3984375" customWidth="1"/>
    <col min="4829" max="4829" width="7.59765625" customWidth="1"/>
    <col min="4830" max="4830" width="5.3984375" bestFit="1" customWidth="1"/>
    <col min="4831" max="4831" width="7.59765625" customWidth="1"/>
    <col min="4832" max="4832" width="5.3984375" customWidth="1"/>
    <col min="4833" max="4833" width="7.59765625" customWidth="1"/>
    <col min="4834" max="4834" width="5.3984375" bestFit="1" customWidth="1"/>
    <col min="4835" max="4835" width="7.59765625" customWidth="1"/>
    <col min="4836" max="4836" width="5.3984375" customWidth="1"/>
    <col min="4837" max="4837" width="7.59765625" customWidth="1"/>
    <col min="4838" max="4838" width="5.3984375" bestFit="1" customWidth="1"/>
    <col min="4839" max="4839" width="7.59765625" customWidth="1"/>
    <col min="4840" max="4840" width="5.3984375" customWidth="1"/>
    <col min="4841" max="4841" width="7.59765625" customWidth="1"/>
    <col min="4842" max="4842" width="5.3984375" bestFit="1" customWidth="1"/>
    <col min="4843" max="4843" width="7.59765625" customWidth="1"/>
    <col min="4844" max="4844" width="5.3984375" customWidth="1"/>
    <col min="4845" max="4845" width="7.59765625" customWidth="1"/>
    <col min="4846" max="4846" width="5.3984375" bestFit="1" customWidth="1"/>
    <col min="4847" max="4847" width="7.59765625" customWidth="1"/>
    <col min="4848" max="4848" width="5.3984375" customWidth="1"/>
    <col min="4849" max="4849" width="7.59765625" customWidth="1"/>
    <col min="4850" max="4850" width="5.3984375" bestFit="1" customWidth="1"/>
    <col min="4851" max="4851" width="7.59765625" customWidth="1"/>
    <col min="4852" max="4852" width="5.3984375" customWidth="1"/>
    <col min="4853" max="4853" width="7.59765625" customWidth="1"/>
    <col min="4854" max="4854" width="5.3984375" bestFit="1" customWidth="1"/>
    <col min="4855" max="4855" width="7.59765625" customWidth="1"/>
    <col min="4856" max="4856" width="5.3984375" customWidth="1"/>
    <col min="4857" max="4857" width="7.59765625" customWidth="1"/>
    <col min="4858" max="4858" width="5.3984375" bestFit="1" customWidth="1"/>
    <col min="4859" max="4859" width="7.59765625" customWidth="1"/>
    <col min="4860" max="4860" width="5.3984375" customWidth="1"/>
    <col min="4861" max="4861" width="7.59765625" customWidth="1"/>
    <col min="4862" max="4862" width="5.3984375" bestFit="1" customWidth="1"/>
    <col min="4863" max="4863" width="7.59765625" customWidth="1"/>
    <col min="4864" max="4864" width="5.3984375" customWidth="1"/>
    <col min="4865" max="4865" width="7.59765625" customWidth="1"/>
    <col min="4866" max="4866" width="5.3984375" bestFit="1" customWidth="1"/>
    <col min="4867" max="4867" width="7.59765625" customWidth="1"/>
    <col min="4868" max="4868" width="5.3984375" customWidth="1"/>
    <col min="4869" max="4869" width="7.59765625" customWidth="1"/>
    <col min="4870" max="4870" width="5.3984375" bestFit="1" customWidth="1"/>
    <col min="4871" max="4871" width="7.59765625" customWidth="1"/>
    <col min="4872" max="4872" width="5.3984375" customWidth="1"/>
    <col min="4873" max="4873" width="7.59765625" customWidth="1"/>
    <col min="4874" max="4874" width="5.3984375" bestFit="1" customWidth="1"/>
    <col min="4875" max="4875" width="7.59765625" customWidth="1"/>
    <col min="4876" max="4876" width="5.3984375" customWidth="1"/>
    <col min="4877" max="4877" width="7.59765625" customWidth="1"/>
    <col min="4878" max="4878" width="5.3984375" bestFit="1" customWidth="1"/>
    <col min="4879" max="4879" width="7.59765625" customWidth="1"/>
    <col min="4880" max="4880" width="5.3984375" customWidth="1"/>
    <col min="4881" max="4881" width="7.59765625" customWidth="1"/>
    <col min="4882" max="4882" width="5.3984375" bestFit="1" customWidth="1"/>
    <col min="4883" max="4883" width="7.59765625" customWidth="1"/>
    <col min="4884" max="4884" width="5.3984375" customWidth="1"/>
    <col min="4885" max="4885" width="7.59765625" customWidth="1"/>
    <col min="4886" max="4886" width="5.3984375" bestFit="1" customWidth="1"/>
    <col min="4887" max="4887" width="7.59765625" customWidth="1"/>
    <col min="4888" max="4888" width="5.3984375" customWidth="1"/>
    <col min="4889" max="4889" width="7.59765625" customWidth="1"/>
    <col min="4890" max="4890" width="5.3984375" bestFit="1" customWidth="1"/>
    <col min="4891" max="4891" width="7.59765625" customWidth="1"/>
    <col min="4892" max="4892" width="5.3984375" customWidth="1"/>
    <col min="4893" max="4893" width="7.59765625" customWidth="1"/>
    <col min="4894" max="4894" width="5.3984375" bestFit="1" customWidth="1"/>
    <col min="4896" max="4897" width="5.3984375" bestFit="1" customWidth="1"/>
    <col min="4898" max="4898" width="2.09765625" bestFit="1" customWidth="1"/>
    <col min="5049" max="5049" width="4.3984375" customWidth="1"/>
    <col min="5050" max="5050" width="30.5" customWidth="1"/>
    <col min="5053" max="5053" width="10.69921875" customWidth="1"/>
    <col min="5054" max="5054" width="5.19921875" customWidth="1"/>
    <col min="5055" max="5055" width="7.59765625" customWidth="1"/>
    <col min="5056" max="5056" width="5.3984375" customWidth="1"/>
    <col min="5057" max="5057" width="7.59765625" customWidth="1"/>
    <col min="5058" max="5058" width="6" bestFit="1" customWidth="1"/>
    <col min="5059" max="5059" width="7.59765625" customWidth="1"/>
    <col min="5060" max="5060" width="5.3984375" customWidth="1"/>
    <col min="5061" max="5061" width="7.59765625" customWidth="1"/>
    <col min="5062" max="5062" width="5.3984375" bestFit="1" customWidth="1"/>
    <col min="5063" max="5063" width="7.59765625" customWidth="1"/>
    <col min="5064" max="5064" width="5.3984375" customWidth="1"/>
    <col min="5065" max="5065" width="7.59765625" customWidth="1"/>
    <col min="5066" max="5066" width="5.3984375" bestFit="1" customWidth="1"/>
    <col min="5067" max="5067" width="7.59765625" customWidth="1"/>
    <col min="5068" max="5068" width="5.3984375" customWidth="1"/>
    <col min="5069" max="5069" width="7.59765625" customWidth="1"/>
    <col min="5070" max="5070" width="5.3984375" bestFit="1" customWidth="1"/>
    <col min="5071" max="5071" width="7.59765625" customWidth="1"/>
    <col min="5072" max="5072" width="5.3984375" customWidth="1"/>
    <col min="5073" max="5073" width="7.59765625" customWidth="1"/>
    <col min="5074" max="5074" width="5.3984375" bestFit="1" customWidth="1"/>
    <col min="5075" max="5075" width="7.59765625" customWidth="1"/>
    <col min="5076" max="5076" width="5.3984375" customWidth="1"/>
    <col min="5077" max="5077" width="7.59765625" customWidth="1"/>
    <col min="5078" max="5078" width="5.3984375" bestFit="1" customWidth="1"/>
    <col min="5079" max="5079" width="7.59765625" customWidth="1"/>
    <col min="5080" max="5080" width="5.3984375" customWidth="1"/>
    <col min="5081" max="5081" width="7.59765625" customWidth="1"/>
    <col min="5082" max="5082" width="5.3984375" bestFit="1" customWidth="1"/>
    <col min="5083" max="5083" width="7.59765625" customWidth="1"/>
    <col min="5084" max="5084" width="5.3984375" customWidth="1"/>
    <col min="5085" max="5085" width="7.59765625" customWidth="1"/>
    <col min="5086" max="5086" width="5.3984375" bestFit="1" customWidth="1"/>
    <col min="5087" max="5087" width="7.59765625" customWidth="1"/>
    <col min="5088" max="5088" width="5.3984375" customWidth="1"/>
    <col min="5089" max="5089" width="7.59765625" customWidth="1"/>
    <col min="5090" max="5090" width="5.3984375" bestFit="1" customWidth="1"/>
    <col min="5091" max="5091" width="7.59765625" customWidth="1"/>
    <col min="5092" max="5092" width="5.3984375" customWidth="1"/>
    <col min="5093" max="5093" width="7.59765625" customWidth="1"/>
    <col min="5094" max="5094" width="5.3984375" bestFit="1" customWidth="1"/>
    <col min="5095" max="5095" width="7.59765625" customWidth="1"/>
    <col min="5096" max="5096" width="5.3984375" customWidth="1"/>
    <col min="5097" max="5097" width="7.59765625" customWidth="1"/>
    <col min="5098" max="5098" width="5.3984375" bestFit="1" customWidth="1"/>
    <col min="5099" max="5099" width="7.59765625" customWidth="1"/>
    <col min="5100" max="5100" width="5.3984375" customWidth="1"/>
    <col min="5101" max="5101" width="7.59765625" customWidth="1"/>
    <col min="5102" max="5102" width="5.3984375" bestFit="1" customWidth="1"/>
    <col min="5103" max="5103" width="7.59765625" customWidth="1"/>
    <col min="5104" max="5104" width="5.3984375" customWidth="1"/>
    <col min="5105" max="5105" width="7.59765625" customWidth="1"/>
    <col min="5106" max="5106" width="5.3984375" bestFit="1" customWidth="1"/>
    <col min="5107" max="5107" width="7.59765625" customWidth="1"/>
    <col min="5108" max="5108" width="5.3984375" customWidth="1"/>
    <col min="5109" max="5109" width="7.59765625" customWidth="1"/>
    <col min="5110" max="5110" width="5.3984375" bestFit="1" customWidth="1"/>
    <col min="5111" max="5111" width="7.59765625" customWidth="1"/>
    <col min="5112" max="5112" width="5.3984375" customWidth="1"/>
    <col min="5113" max="5113" width="7.59765625" customWidth="1"/>
    <col min="5114" max="5114" width="5.3984375" bestFit="1" customWidth="1"/>
    <col min="5115" max="5115" width="7.59765625" customWidth="1"/>
    <col min="5116" max="5116" width="5.3984375" customWidth="1"/>
    <col min="5117" max="5117" width="7.59765625" customWidth="1"/>
    <col min="5118" max="5118" width="5.3984375" bestFit="1" customWidth="1"/>
    <col min="5119" max="5119" width="7.59765625" customWidth="1"/>
    <col min="5120" max="5120" width="5.3984375" customWidth="1"/>
    <col min="5121" max="5121" width="7.59765625" customWidth="1"/>
    <col min="5122" max="5122" width="5.3984375" bestFit="1" customWidth="1"/>
    <col min="5123" max="5123" width="7.59765625" customWidth="1"/>
    <col min="5124" max="5124" width="5.3984375" customWidth="1"/>
    <col min="5125" max="5125" width="7.59765625" customWidth="1"/>
    <col min="5126" max="5126" width="5.3984375" bestFit="1" customWidth="1"/>
    <col min="5127" max="5127" width="7.59765625" customWidth="1"/>
    <col min="5128" max="5128" width="5.3984375" customWidth="1"/>
    <col min="5129" max="5129" width="7.59765625" customWidth="1"/>
    <col min="5130" max="5130" width="5.3984375" bestFit="1" customWidth="1"/>
    <col min="5131" max="5131" width="7.59765625" customWidth="1"/>
    <col min="5132" max="5132" width="5.3984375" customWidth="1"/>
    <col min="5133" max="5133" width="7.59765625" customWidth="1"/>
    <col min="5134" max="5134" width="5.3984375" bestFit="1" customWidth="1"/>
    <col min="5135" max="5135" width="7.59765625" customWidth="1"/>
    <col min="5136" max="5136" width="5.3984375" customWidth="1"/>
    <col min="5137" max="5137" width="7.59765625" customWidth="1"/>
    <col min="5138" max="5138" width="5.3984375" bestFit="1" customWidth="1"/>
    <col min="5139" max="5139" width="7.59765625" customWidth="1"/>
    <col min="5140" max="5140" width="5.3984375" customWidth="1"/>
    <col min="5141" max="5141" width="7.59765625" customWidth="1"/>
    <col min="5142" max="5142" width="5.3984375" bestFit="1" customWidth="1"/>
    <col min="5143" max="5143" width="7.59765625" customWidth="1"/>
    <col min="5144" max="5144" width="5.3984375" customWidth="1"/>
    <col min="5145" max="5145" width="7.59765625" customWidth="1"/>
    <col min="5146" max="5146" width="5.3984375" bestFit="1" customWidth="1"/>
    <col min="5147" max="5147" width="7.59765625" customWidth="1"/>
    <col min="5148" max="5148" width="5.3984375" customWidth="1"/>
    <col min="5149" max="5149" width="7.59765625" customWidth="1"/>
    <col min="5150" max="5150" width="5.3984375" bestFit="1" customWidth="1"/>
    <col min="5152" max="5153" width="5.3984375" bestFit="1" customWidth="1"/>
    <col min="5154" max="5154" width="2.09765625" bestFit="1" customWidth="1"/>
    <col min="5305" max="5305" width="4.3984375" customWidth="1"/>
    <col min="5306" max="5306" width="30.5" customWidth="1"/>
    <col min="5309" max="5309" width="10.69921875" customWidth="1"/>
    <col min="5310" max="5310" width="5.19921875" customWidth="1"/>
    <col min="5311" max="5311" width="7.59765625" customWidth="1"/>
    <col min="5312" max="5312" width="5.3984375" customWidth="1"/>
    <col min="5313" max="5313" width="7.59765625" customWidth="1"/>
    <col min="5314" max="5314" width="6" bestFit="1" customWidth="1"/>
    <col min="5315" max="5315" width="7.59765625" customWidth="1"/>
    <col min="5316" max="5316" width="5.3984375" customWidth="1"/>
    <col min="5317" max="5317" width="7.59765625" customWidth="1"/>
    <col min="5318" max="5318" width="5.3984375" bestFit="1" customWidth="1"/>
    <col min="5319" max="5319" width="7.59765625" customWidth="1"/>
    <col min="5320" max="5320" width="5.3984375" customWidth="1"/>
    <col min="5321" max="5321" width="7.59765625" customWidth="1"/>
    <col min="5322" max="5322" width="5.3984375" bestFit="1" customWidth="1"/>
    <col min="5323" max="5323" width="7.59765625" customWidth="1"/>
    <col min="5324" max="5324" width="5.3984375" customWidth="1"/>
    <col min="5325" max="5325" width="7.59765625" customWidth="1"/>
    <col min="5326" max="5326" width="5.3984375" bestFit="1" customWidth="1"/>
    <col min="5327" max="5327" width="7.59765625" customWidth="1"/>
    <col min="5328" max="5328" width="5.3984375" customWidth="1"/>
    <col min="5329" max="5329" width="7.59765625" customWidth="1"/>
    <col min="5330" max="5330" width="5.3984375" bestFit="1" customWidth="1"/>
    <col min="5331" max="5331" width="7.59765625" customWidth="1"/>
    <col min="5332" max="5332" width="5.3984375" customWidth="1"/>
    <col min="5333" max="5333" width="7.59765625" customWidth="1"/>
    <col min="5334" max="5334" width="5.3984375" bestFit="1" customWidth="1"/>
    <col min="5335" max="5335" width="7.59765625" customWidth="1"/>
    <col min="5336" max="5336" width="5.3984375" customWidth="1"/>
    <col min="5337" max="5337" width="7.59765625" customWidth="1"/>
    <col min="5338" max="5338" width="5.3984375" bestFit="1" customWidth="1"/>
    <col min="5339" max="5339" width="7.59765625" customWidth="1"/>
    <col min="5340" max="5340" width="5.3984375" customWidth="1"/>
    <col min="5341" max="5341" width="7.59765625" customWidth="1"/>
    <col min="5342" max="5342" width="5.3984375" bestFit="1" customWidth="1"/>
    <col min="5343" max="5343" width="7.59765625" customWidth="1"/>
    <col min="5344" max="5344" width="5.3984375" customWidth="1"/>
    <col min="5345" max="5345" width="7.59765625" customWidth="1"/>
    <col min="5346" max="5346" width="5.3984375" bestFit="1" customWidth="1"/>
    <col min="5347" max="5347" width="7.59765625" customWidth="1"/>
    <col min="5348" max="5348" width="5.3984375" customWidth="1"/>
    <col min="5349" max="5349" width="7.59765625" customWidth="1"/>
    <col min="5350" max="5350" width="5.3984375" bestFit="1" customWidth="1"/>
    <col min="5351" max="5351" width="7.59765625" customWidth="1"/>
    <col min="5352" max="5352" width="5.3984375" customWidth="1"/>
    <col min="5353" max="5353" width="7.59765625" customWidth="1"/>
    <col min="5354" max="5354" width="5.3984375" bestFit="1" customWidth="1"/>
    <col min="5355" max="5355" width="7.59765625" customWidth="1"/>
    <col min="5356" max="5356" width="5.3984375" customWidth="1"/>
    <col min="5357" max="5357" width="7.59765625" customWidth="1"/>
    <col min="5358" max="5358" width="5.3984375" bestFit="1" customWidth="1"/>
    <col min="5359" max="5359" width="7.59765625" customWidth="1"/>
    <col min="5360" max="5360" width="5.3984375" customWidth="1"/>
    <col min="5361" max="5361" width="7.59765625" customWidth="1"/>
    <col min="5362" max="5362" width="5.3984375" bestFit="1" customWidth="1"/>
    <col min="5363" max="5363" width="7.59765625" customWidth="1"/>
    <col min="5364" max="5364" width="5.3984375" customWidth="1"/>
    <col min="5365" max="5365" width="7.59765625" customWidth="1"/>
    <col min="5366" max="5366" width="5.3984375" bestFit="1" customWidth="1"/>
    <col min="5367" max="5367" width="7.59765625" customWidth="1"/>
    <col min="5368" max="5368" width="5.3984375" customWidth="1"/>
    <col min="5369" max="5369" width="7.59765625" customWidth="1"/>
    <col min="5370" max="5370" width="5.3984375" bestFit="1" customWidth="1"/>
    <col min="5371" max="5371" width="7.59765625" customWidth="1"/>
    <col min="5372" max="5372" width="5.3984375" customWidth="1"/>
    <col min="5373" max="5373" width="7.59765625" customWidth="1"/>
    <col min="5374" max="5374" width="5.3984375" bestFit="1" customWidth="1"/>
    <col min="5375" max="5375" width="7.59765625" customWidth="1"/>
    <col min="5376" max="5376" width="5.3984375" customWidth="1"/>
    <col min="5377" max="5377" width="7.59765625" customWidth="1"/>
    <col min="5378" max="5378" width="5.3984375" bestFit="1" customWidth="1"/>
    <col min="5379" max="5379" width="7.59765625" customWidth="1"/>
    <col min="5380" max="5380" width="5.3984375" customWidth="1"/>
    <col min="5381" max="5381" width="7.59765625" customWidth="1"/>
    <col min="5382" max="5382" width="5.3984375" bestFit="1" customWidth="1"/>
    <col min="5383" max="5383" width="7.59765625" customWidth="1"/>
    <col min="5384" max="5384" width="5.3984375" customWidth="1"/>
    <col min="5385" max="5385" width="7.59765625" customWidth="1"/>
    <col min="5386" max="5386" width="5.3984375" bestFit="1" customWidth="1"/>
    <col min="5387" max="5387" width="7.59765625" customWidth="1"/>
    <col min="5388" max="5388" width="5.3984375" customWidth="1"/>
    <col min="5389" max="5389" width="7.59765625" customWidth="1"/>
    <col min="5390" max="5390" width="5.3984375" bestFit="1" customWidth="1"/>
    <col min="5391" max="5391" width="7.59765625" customWidth="1"/>
    <col min="5392" max="5392" width="5.3984375" customWidth="1"/>
    <col min="5393" max="5393" width="7.59765625" customWidth="1"/>
    <col min="5394" max="5394" width="5.3984375" bestFit="1" customWidth="1"/>
    <col min="5395" max="5395" width="7.59765625" customWidth="1"/>
    <col min="5396" max="5396" width="5.3984375" customWidth="1"/>
    <col min="5397" max="5397" width="7.59765625" customWidth="1"/>
    <col min="5398" max="5398" width="5.3984375" bestFit="1" customWidth="1"/>
    <col min="5399" max="5399" width="7.59765625" customWidth="1"/>
    <col min="5400" max="5400" width="5.3984375" customWidth="1"/>
    <col min="5401" max="5401" width="7.59765625" customWidth="1"/>
    <col min="5402" max="5402" width="5.3984375" bestFit="1" customWidth="1"/>
    <col min="5403" max="5403" width="7.59765625" customWidth="1"/>
    <col min="5404" max="5404" width="5.3984375" customWidth="1"/>
    <col min="5405" max="5405" width="7.59765625" customWidth="1"/>
    <col min="5406" max="5406" width="5.3984375" bestFit="1" customWidth="1"/>
    <col min="5408" max="5409" width="5.3984375" bestFit="1" customWidth="1"/>
    <col min="5410" max="5410" width="2.09765625" bestFit="1" customWidth="1"/>
    <col min="5561" max="5561" width="4.3984375" customWidth="1"/>
    <col min="5562" max="5562" width="30.5" customWidth="1"/>
    <col min="5565" max="5565" width="10.69921875" customWidth="1"/>
    <col min="5566" max="5566" width="5.19921875" customWidth="1"/>
    <col min="5567" max="5567" width="7.59765625" customWidth="1"/>
    <col min="5568" max="5568" width="5.3984375" customWidth="1"/>
    <col min="5569" max="5569" width="7.59765625" customWidth="1"/>
    <col min="5570" max="5570" width="6" bestFit="1" customWidth="1"/>
    <col min="5571" max="5571" width="7.59765625" customWidth="1"/>
    <col min="5572" max="5572" width="5.3984375" customWidth="1"/>
    <col min="5573" max="5573" width="7.59765625" customWidth="1"/>
    <col min="5574" max="5574" width="5.3984375" bestFit="1" customWidth="1"/>
    <col min="5575" max="5575" width="7.59765625" customWidth="1"/>
    <col min="5576" max="5576" width="5.3984375" customWidth="1"/>
    <col min="5577" max="5577" width="7.59765625" customWidth="1"/>
    <col min="5578" max="5578" width="5.3984375" bestFit="1" customWidth="1"/>
    <col min="5579" max="5579" width="7.59765625" customWidth="1"/>
    <col min="5580" max="5580" width="5.3984375" customWidth="1"/>
    <col min="5581" max="5581" width="7.59765625" customWidth="1"/>
    <col min="5582" max="5582" width="5.3984375" bestFit="1" customWidth="1"/>
    <col min="5583" max="5583" width="7.59765625" customWidth="1"/>
    <col min="5584" max="5584" width="5.3984375" customWidth="1"/>
    <col min="5585" max="5585" width="7.59765625" customWidth="1"/>
    <col min="5586" max="5586" width="5.3984375" bestFit="1" customWidth="1"/>
    <col min="5587" max="5587" width="7.59765625" customWidth="1"/>
    <col min="5588" max="5588" width="5.3984375" customWidth="1"/>
    <col min="5589" max="5589" width="7.59765625" customWidth="1"/>
    <col min="5590" max="5590" width="5.3984375" bestFit="1" customWidth="1"/>
    <col min="5591" max="5591" width="7.59765625" customWidth="1"/>
    <col min="5592" max="5592" width="5.3984375" customWidth="1"/>
    <col min="5593" max="5593" width="7.59765625" customWidth="1"/>
    <col min="5594" max="5594" width="5.3984375" bestFit="1" customWidth="1"/>
    <col min="5595" max="5595" width="7.59765625" customWidth="1"/>
    <col min="5596" max="5596" width="5.3984375" customWidth="1"/>
    <col min="5597" max="5597" width="7.59765625" customWidth="1"/>
    <col min="5598" max="5598" width="5.3984375" bestFit="1" customWidth="1"/>
    <col min="5599" max="5599" width="7.59765625" customWidth="1"/>
    <col min="5600" max="5600" width="5.3984375" customWidth="1"/>
    <col min="5601" max="5601" width="7.59765625" customWidth="1"/>
    <col min="5602" max="5602" width="5.3984375" bestFit="1" customWidth="1"/>
    <col min="5603" max="5603" width="7.59765625" customWidth="1"/>
    <col min="5604" max="5604" width="5.3984375" customWidth="1"/>
    <col min="5605" max="5605" width="7.59765625" customWidth="1"/>
    <col min="5606" max="5606" width="5.3984375" bestFit="1" customWidth="1"/>
    <col min="5607" max="5607" width="7.59765625" customWidth="1"/>
    <col min="5608" max="5608" width="5.3984375" customWidth="1"/>
    <col min="5609" max="5609" width="7.59765625" customWidth="1"/>
    <col min="5610" max="5610" width="5.3984375" bestFit="1" customWidth="1"/>
    <col min="5611" max="5611" width="7.59765625" customWidth="1"/>
    <col min="5612" max="5612" width="5.3984375" customWidth="1"/>
    <col min="5613" max="5613" width="7.59765625" customWidth="1"/>
    <col min="5614" max="5614" width="5.3984375" bestFit="1" customWidth="1"/>
    <col min="5615" max="5615" width="7.59765625" customWidth="1"/>
    <col min="5616" max="5616" width="5.3984375" customWidth="1"/>
    <col min="5617" max="5617" width="7.59765625" customWidth="1"/>
    <col min="5618" max="5618" width="5.3984375" bestFit="1" customWidth="1"/>
    <col min="5619" max="5619" width="7.59765625" customWidth="1"/>
    <col min="5620" max="5620" width="5.3984375" customWidth="1"/>
    <col min="5621" max="5621" width="7.59765625" customWidth="1"/>
    <col min="5622" max="5622" width="5.3984375" bestFit="1" customWidth="1"/>
    <col min="5623" max="5623" width="7.59765625" customWidth="1"/>
    <col min="5624" max="5624" width="5.3984375" customWidth="1"/>
    <col min="5625" max="5625" width="7.59765625" customWidth="1"/>
    <col min="5626" max="5626" width="5.3984375" bestFit="1" customWidth="1"/>
    <col min="5627" max="5627" width="7.59765625" customWidth="1"/>
    <col min="5628" max="5628" width="5.3984375" customWidth="1"/>
    <col min="5629" max="5629" width="7.59765625" customWidth="1"/>
    <col min="5630" max="5630" width="5.3984375" bestFit="1" customWidth="1"/>
    <col min="5631" max="5631" width="7.59765625" customWidth="1"/>
    <col min="5632" max="5632" width="5.3984375" customWidth="1"/>
    <col min="5633" max="5633" width="7.59765625" customWidth="1"/>
    <col min="5634" max="5634" width="5.3984375" bestFit="1" customWidth="1"/>
    <col min="5635" max="5635" width="7.59765625" customWidth="1"/>
    <col min="5636" max="5636" width="5.3984375" customWidth="1"/>
    <col min="5637" max="5637" width="7.59765625" customWidth="1"/>
    <col min="5638" max="5638" width="5.3984375" bestFit="1" customWidth="1"/>
    <col min="5639" max="5639" width="7.59765625" customWidth="1"/>
    <col min="5640" max="5640" width="5.3984375" customWidth="1"/>
    <col min="5641" max="5641" width="7.59765625" customWidth="1"/>
    <col min="5642" max="5642" width="5.3984375" bestFit="1" customWidth="1"/>
    <col min="5643" max="5643" width="7.59765625" customWidth="1"/>
    <col min="5644" max="5644" width="5.3984375" customWidth="1"/>
    <col min="5645" max="5645" width="7.59765625" customWidth="1"/>
    <col min="5646" max="5646" width="5.3984375" bestFit="1" customWidth="1"/>
    <col min="5647" max="5647" width="7.59765625" customWidth="1"/>
    <col min="5648" max="5648" width="5.3984375" customWidth="1"/>
    <col min="5649" max="5649" width="7.59765625" customWidth="1"/>
    <col min="5650" max="5650" width="5.3984375" bestFit="1" customWidth="1"/>
    <col min="5651" max="5651" width="7.59765625" customWidth="1"/>
    <col min="5652" max="5652" width="5.3984375" customWidth="1"/>
    <col min="5653" max="5653" width="7.59765625" customWidth="1"/>
    <col min="5654" max="5654" width="5.3984375" bestFit="1" customWidth="1"/>
    <col min="5655" max="5655" width="7.59765625" customWidth="1"/>
    <col min="5656" max="5656" width="5.3984375" customWidth="1"/>
    <col min="5657" max="5657" width="7.59765625" customWidth="1"/>
    <col min="5658" max="5658" width="5.3984375" bestFit="1" customWidth="1"/>
    <col min="5659" max="5659" width="7.59765625" customWidth="1"/>
    <col min="5660" max="5660" width="5.3984375" customWidth="1"/>
    <col min="5661" max="5661" width="7.59765625" customWidth="1"/>
    <col min="5662" max="5662" width="5.3984375" bestFit="1" customWidth="1"/>
    <col min="5664" max="5665" width="5.3984375" bestFit="1" customWidth="1"/>
    <col min="5666" max="5666" width="2.09765625" bestFit="1" customWidth="1"/>
    <col min="5817" max="5817" width="4.3984375" customWidth="1"/>
    <col min="5818" max="5818" width="30.5" customWidth="1"/>
    <col min="5821" max="5821" width="10.69921875" customWidth="1"/>
    <col min="5822" max="5822" width="5.19921875" customWidth="1"/>
    <col min="5823" max="5823" width="7.59765625" customWidth="1"/>
    <col min="5824" max="5824" width="5.3984375" customWidth="1"/>
    <col min="5825" max="5825" width="7.59765625" customWidth="1"/>
    <col min="5826" max="5826" width="6" bestFit="1" customWidth="1"/>
    <col min="5827" max="5827" width="7.59765625" customWidth="1"/>
    <col min="5828" max="5828" width="5.3984375" customWidth="1"/>
    <col min="5829" max="5829" width="7.59765625" customWidth="1"/>
    <col min="5830" max="5830" width="5.3984375" bestFit="1" customWidth="1"/>
    <col min="5831" max="5831" width="7.59765625" customWidth="1"/>
    <col min="5832" max="5832" width="5.3984375" customWidth="1"/>
    <col min="5833" max="5833" width="7.59765625" customWidth="1"/>
    <col min="5834" max="5834" width="5.3984375" bestFit="1" customWidth="1"/>
    <col min="5835" max="5835" width="7.59765625" customWidth="1"/>
    <col min="5836" max="5836" width="5.3984375" customWidth="1"/>
    <col min="5837" max="5837" width="7.59765625" customWidth="1"/>
    <col min="5838" max="5838" width="5.3984375" bestFit="1" customWidth="1"/>
    <col min="5839" max="5839" width="7.59765625" customWidth="1"/>
    <col min="5840" max="5840" width="5.3984375" customWidth="1"/>
    <col min="5841" max="5841" width="7.59765625" customWidth="1"/>
    <col min="5842" max="5842" width="5.3984375" bestFit="1" customWidth="1"/>
    <col min="5843" max="5843" width="7.59765625" customWidth="1"/>
    <col min="5844" max="5844" width="5.3984375" customWidth="1"/>
    <col min="5845" max="5845" width="7.59765625" customWidth="1"/>
    <col min="5846" max="5846" width="5.3984375" bestFit="1" customWidth="1"/>
    <col min="5847" max="5847" width="7.59765625" customWidth="1"/>
    <col min="5848" max="5848" width="5.3984375" customWidth="1"/>
    <col min="5849" max="5849" width="7.59765625" customWidth="1"/>
    <col min="5850" max="5850" width="5.3984375" bestFit="1" customWidth="1"/>
    <col min="5851" max="5851" width="7.59765625" customWidth="1"/>
    <col min="5852" max="5852" width="5.3984375" customWidth="1"/>
    <col min="5853" max="5853" width="7.59765625" customWidth="1"/>
    <col min="5854" max="5854" width="5.3984375" bestFit="1" customWidth="1"/>
    <col min="5855" max="5855" width="7.59765625" customWidth="1"/>
    <col min="5856" max="5856" width="5.3984375" customWidth="1"/>
    <col min="5857" max="5857" width="7.59765625" customWidth="1"/>
    <col min="5858" max="5858" width="5.3984375" bestFit="1" customWidth="1"/>
    <col min="5859" max="5859" width="7.59765625" customWidth="1"/>
    <col min="5860" max="5860" width="5.3984375" customWidth="1"/>
    <col min="5861" max="5861" width="7.59765625" customWidth="1"/>
    <col min="5862" max="5862" width="5.3984375" bestFit="1" customWidth="1"/>
    <col min="5863" max="5863" width="7.59765625" customWidth="1"/>
    <col min="5864" max="5864" width="5.3984375" customWidth="1"/>
    <col min="5865" max="5865" width="7.59765625" customWidth="1"/>
    <col min="5866" max="5866" width="5.3984375" bestFit="1" customWidth="1"/>
    <col min="5867" max="5867" width="7.59765625" customWidth="1"/>
    <col min="5868" max="5868" width="5.3984375" customWidth="1"/>
    <col min="5869" max="5869" width="7.59765625" customWidth="1"/>
    <col min="5870" max="5870" width="5.3984375" bestFit="1" customWidth="1"/>
    <col min="5871" max="5871" width="7.59765625" customWidth="1"/>
    <col min="5872" max="5872" width="5.3984375" customWidth="1"/>
    <col min="5873" max="5873" width="7.59765625" customWidth="1"/>
    <col min="5874" max="5874" width="5.3984375" bestFit="1" customWidth="1"/>
    <col min="5875" max="5875" width="7.59765625" customWidth="1"/>
    <col min="5876" max="5876" width="5.3984375" customWidth="1"/>
    <col min="5877" max="5877" width="7.59765625" customWidth="1"/>
    <col min="5878" max="5878" width="5.3984375" bestFit="1" customWidth="1"/>
    <col min="5879" max="5879" width="7.59765625" customWidth="1"/>
    <col min="5880" max="5880" width="5.3984375" customWidth="1"/>
    <col min="5881" max="5881" width="7.59765625" customWidth="1"/>
    <col min="5882" max="5882" width="5.3984375" bestFit="1" customWidth="1"/>
    <col min="5883" max="5883" width="7.59765625" customWidth="1"/>
    <col min="5884" max="5884" width="5.3984375" customWidth="1"/>
    <col min="5885" max="5885" width="7.59765625" customWidth="1"/>
    <col min="5886" max="5886" width="5.3984375" bestFit="1" customWidth="1"/>
    <col min="5887" max="5887" width="7.59765625" customWidth="1"/>
    <col min="5888" max="5888" width="5.3984375" customWidth="1"/>
    <col min="5889" max="5889" width="7.59765625" customWidth="1"/>
    <col min="5890" max="5890" width="5.3984375" bestFit="1" customWidth="1"/>
    <col min="5891" max="5891" width="7.59765625" customWidth="1"/>
    <col min="5892" max="5892" width="5.3984375" customWidth="1"/>
    <col min="5893" max="5893" width="7.59765625" customWidth="1"/>
    <col min="5894" max="5894" width="5.3984375" bestFit="1" customWidth="1"/>
    <col min="5895" max="5895" width="7.59765625" customWidth="1"/>
    <col min="5896" max="5896" width="5.3984375" customWidth="1"/>
    <col min="5897" max="5897" width="7.59765625" customWidth="1"/>
    <col min="5898" max="5898" width="5.3984375" bestFit="1" customWidth="1"/>
    <col min="5899" max="5899" width="7.59765625" customWidth="1"/>
    <col min="5900" max="5900" width="5.3984375" customWidth="1"/>
    <col min="5901" max="5901" width="7.59765625" customWidth="1"/>
    <col min="5902" max="5902" width="5.3984375" bestFit="1" customWidth="1"/>
    <col min="5903" max="5903" width="7.59765625" customWidth="1"/>
    <col min="5904" max="5904" width="5.3984375" customWidth="1"/>
    <col min="5905" max="5905" width="7.59765625" customWidth="1"/>
    <col min="5906" max="5906" width="5.3984375" bestFit="1" customWidth="1"/>
    <col min="5907" max="5907" width="7.59765625" customWidth="1"/>
    <col min="5908" max="5908" width="5.3984375" customWidth="1"/>
    <col min="5909" max="5909" width="7.59765625" customWidth="1"/>
    <col min="5910" max="5910" width="5.3984375" bestFit="1" customWidth="1"/>
    <col min="5911" max="5911" width="7.59765625" customWidth="1"/>
    <col min="5912" max="5912" width="5.3984375" customWidth="1"/>
    <col min="5913" max="5913" width="7.59765625" customWidth="1"/>
    <col min="5914" max="5914" width="5.3984375" bestFit="1" customWidth="1"/>
    <col min="5915" max="5915" width="7.59765625" customWidth="1"/>
    <col min="5916" max="5916" width="5.3984375" customWidth="1"/>
    <col min="5917" max="5917" width="7.59765625" customWidth="1"/>
    <col min="5918" max="5918" width="5.3984375" bestFit="1" customWidth="1"/>
    <col min="5920" max="5921" width="5.3984375" bestFit="1" customWidth="1"/>
    <col min="5922" max="5922" width="2.09765625" bestFit="1" customWidth="1"/>
    <col min="6073" max="6073" width="4.3984375" customWidth="1"/>
    <col min="6074" max="6074" width="30.5" customWidth="1"/>
    <col min="6077" max="6077" width="10.69921875" customWidth="1"/>
    <col min="6078" max="6078" width="5.19921875" customWidth="1"/>
    <col min="6079" max="6079" width="7.59765625" customWidth="1"/>
    <col min="6080" max="6080" width="5.3984375" customWidth="1"/>
    <col min="6081" max="6081" width="7.59765625" customWidth="1"/>
    <col min="6082" max="6082" width="6" bestFit="1" customWidth="1"/>
    <col min="6083" max="6083" width="7.59765625" customWidth="1"/>
    <col min="6084" max="6084" width="5.3984375" customWidth="1"/>
    <col min="6085" max="6085" width="7.59765625" customWidth="1"/>
    <col min="6086" max="6086" width="5.3984375" bestFit="1" customWidth="1"/>
    <col min="6087" max="6087" width="7.59765625" customWidth="1"/>
    <col min="6088" max="6088" width="5.3984375" customWidth="1"/>
    <col min="6089" max="6089" width="7.59765625" customWidth="1"/>
    <col min="6090" max="6090" width="5.3984375" bestFit="1" customWidth="1"/>
    <col min="6091" max="6091" width="7.59765625" customWidth="1"/>
    <col min="6092" max="6092" width="5.3984375" customWidth="1"/>
    <col min="6093" max="6093" width="7.59765625" customWidth="1"/>
    <col min="6094" max="6094" width="5.3984375" bestFit="1" customWidth="1"/>
    <col min="6095" max="6095" width="7.59765625" customWidth="1"/>
    <col min="6096" max="6096" width="5.3984375" customWidth="1"/>
    <col min="6097" max="6097" width="7.59765625" customWidth="1"/>
    <col min="6098" max="6098" width="5.3984375" bestFit="1" customWidth="1"/>
    <col min="6099" max="6099" width="7.59765625" customWidth="1"/>
    <col min="6100" max="6100" width="5.3984375" customWidth="1"/>
    <col min="6101" max="6101" width="7.59765625" customWidth="1"/>
    <col min="6102" max="6102" width="5.3984375" bestFit="1" customWidth="1"/>
    <col min="6103" max="6103" width="7.59765625" customWidth="1"/>
    <col min="6104" max="6104" width="5.3984375" customWidth="1"/>
    <col min="6105" max="6105" width="7.59765625" customWidth="1"/>
    <col min="6106" max="6106" width="5.3984375" bestFit="1" customWidth="1"/>
    <col min="6107" max="6107" width="7.59765625" customWidth="1"/>
    <col min="6108" max="6108" width="5.3984375" customWidth="1"/>
    <col min="6109" max="6109" width="7.59765625" customWidth="1"/>
    <col min="6110" max="6110" width="5.3984375" bestFit="1" customWidth="1"/>
    <col min="6111" max="6111" width="7.59765625" customWidth="1"/>
    <col min="6112" max="6112" width="5.3984375" customWidth="1"/>
    <col min="6113" max="6113" width="7.59765625" customWidth="1"/>
    <col min="6114" max="6114" width="5.3984375" bestFit="1" customWidth="1"/>
    <col min="6115" max="6115" width="7.59765625" customWidth="1"/>
    <col min="6116" max="6116" width="5.3984375" customWidth="1"/>
    <col min="6117" max="6117" width="7.59765625" customWidth="1"/>
    <col min="6118" max="6118" width="5.3984375" bestFit="1" customWidth="1"/>
    <col min="6119" max="6119" width="7.59765625" customWidth="1"/>
    <col min="6120" max="6120" width="5.3984375" customWidth="1"/>
    <col min="6121" max="6121" width="7.59765625" customWidth="1"/>
    <col min="6122" max="6122" width="5.3984375" bestFit="1" customWidth="1"/>
    <col min="6123" max="6123" width="7.59765625" customWidth="1"/>
    <col min="6124" max="6124" width="5.3984375" customWidth="1"/>
    <col min="6125" max="6125" width="7.59765625" customWidth="1"/>
    <col min="6126" max="6126" width="5.3984375" bestFit="1" customWidth="1"/>
    <col min="6127" max="6127" width="7.59765625" customWidth="1"/>
    <col min="6128" max="6128" width="5.3984375" customWidth="1"/>
    <col min="6129" max="6129" width="7.59765625" customWidth="1"/>
    <col min="6130" max="6130" width="5.3984375" bestFit="1" customWidth="1"/>
    <col min="6131" max="6131" width="7.59765625" customWidth="1"/>
    <col min="6132" max="6132" width="5.3984375" customWidth="1"/>
    <col min="6133" max="6133" width="7.59765625" customWidth="1"/>
    <col min="6134" max="6134" width="5.3984375" bestFit="1" customWidth="1"/>
    <col min="6135" max="6135" width="7.59765625" customWidth="1"/>
    <col min="6136" max="6136" width="5.3984375" customWidth="1"/>
    <col min="6137" max="6137" width="7.59765625" customWidth="1"/>
    <col min="6138" max="6138" width="5.3984375" bestFit="1" customWidth="1"/>
    <col min="6139" max="6139" width="7.59765625" customWidth="1"/>
    <col min="6140" max="6140" width="5.3984375" customWidth="1"/>
    <col min="6141" max="6141" width="7.59765625" customWidth="1"/>
    <col min="6142" max="6142" width="5.3984375" bestFit="1" customWidth="1"/>
    <col min="6143" max="6143" width="7.59765625" customWidth="1"/>
    <col min="6144" max="6144" width="5.3984375" customWidth="1"/>
    <col min="6145" max="6145" width="7.59765625" customWidth="1"/>
    <col min="6146" max="6146" width="5.3984375" bestFit="1" customWidth="1"/>
    <col min="6147" max="6147" width="7.59765625" customWidth="1"/>
    <col min="6148" max="6148" width="5.3984375" customWidth="1"/>
    <col min="6149" max="6149" width="7.59765625" customWidth="1"/>
    <col min="6150" max="6150" width="5.3984375" bestFit="1" customWidth="1"/>
    <col min="6151" max="6151" width="7.59765625" customWidth="1"/>
    <col min="6152" max="6152" width="5.3984375" customWidth="1"/>
    <col min="6153" max="6153" width="7.59765625" customWidth="1"/>
    <col min="6154" max="6154" width="5.3984375" bestFit="1" customWidth="1"/>
    <col min="6155" max="6155" width="7.59765625" customWidth="1"/>
    <col min="6156" max="6156" width="5.3984375" customWidth="1"/>
    <col min="6157" max="6157" width="7.59765625" customWidth="1"/>
    <col min="6158" max="6158" width="5.3984375" bestFit="1" customWidth="1"/>
    <col min="6159" max="6159" width="7.59765625" customWidth="1"/>
    <col min="6160" max="6160" width="5.3984375" customWidth="1"/>
    <col min="6161" max="6161" width="7.59765625" customWidth="1"/>
    <col min="6162" max="6162" width="5.3984375" bestFit="1" customWidth="1"/>
    <col min="6163" max="6163" width="7.59765625" customWidth="1"/>
    <col min="6164" max="6164" width="5.3984375" customWidth="1"/>
    <col min="6165" max="6165" width="7.59765625" customWidth="1"/>
    <col min="6166" max="6166" width="5.3984375" bestFit="1" customWidth="1"/>
    <col min="6167" max="6167" width="7.59765625" customWidth="1"/>
    <col min="6168" max="6168" width="5.3984375" customWidth="1"/>
    <col min="6169" max="6169" width="7.59765625" customWidth="1"/>
    <col min="6170" max="6170" width="5.3984375" bestFit="1" customWidth="1"/>
    <col min="6171" max="6171" width="7.59765625" customWidth="1"/>
    <col min="6172" max="6172" width="5.3984375" customWidth="1"/>
    <col min="6173" max="6173" width="7.59765625" customWidth="1"/>
    <col min="6174" max="6174" width="5.3984375" bestFit="1" customWidth="1"/>
    <col min="6176" max="6177" width="5.3984375" bestFit="1" customWidth="1"/>
    <col min="6178" max="6178" width="2.09765625" bestFit="1" customWidth="1"/>
    <col min="6329" max="6329" width="4.3984375" customWidth="1"/>
    <col min="6330" max="6330" width="30.5" customWidth="1"/>
    <col min="6333" max="6333" width="10.69921875" customWidth="1"/>
    <col min="6334" max="6334" width="5.19921875" customWidth="1"/>
    <col min="6335" max="6335" width="7.59765625" customWidth="1"/>
    <col min="6336" max="6336" width="5.3984375" customWidth="1"/>
    <col min="6337" max="6337" width="7.59765625" customWidth="1"/>
    <col min="6338" max="6338" width="6" bestFit="1" customWidth="1"/>
    <col min="6339" max="6339" width="7.59765625" customWidth="1"/>
    <col min="6340" max="6340" width="5.3984375" customWidth="1"/>
    <col min="6341" max="6341" width="7.59765625" customWidth="1"/>
    <col min="6342" max="6342" width="5.3984375" bestFit="1" customWidth="1"/>
    <col min="6343" max="6343" width="7.59765625" customWidth="1"/>
    <col min="6344" max="6344" width="5.3984375" customWidth="1"/>
    <col min="6345" max="6345" width="7.59765625" customWidth="1"/>
    <col min="6346" max="6346" width="5.3984375" bestFit="1" customWidth="1"/>
    <col min="6347" max="6347" width="7.59765625" customWidth="1"/>
    <col min="6348" max="6348" width="5.3984375" customWidth="1"/>
    <col min="6349" max="6349" width="7.59765625" customWidth="1"/>
    <col min="6350" max="6350" width="5.3984375" bestFit="1" customWidth="1"/>
    <col min="6351" max="6351" width="7.59765625" customWidth="1"/>
    <col min="6352" max="6352" width="5.3984375" customWidth="1"/>
    <col min="6353" max="6353" width="7.59765625" customWidth="1"/>
    <col min="6354" max="6354" width="5.3984375" bestFit="1" customWidth="1"/>
    <col min="6355" max="6355" width="7.59765625" customWidth="1"/>
    <col min="6356" max="6356" width="5.3984375" customWidth="1"/>
    <col min="6357" max="6357" width="7.59765625" customWidth="1"/>
    <col min="6358" max="6358" width="5.3984375" bestFit="1" customWidth="1"/>
    <col min="6359" max="6359" width="7.59765625" customWidth="1"/>
    <col min="6360" max="6360" width="5.3984375" customWidth="1"/>
    <col min="6361" max="6361" width="7.59765625" customWidth="1"/>
    <col min="6362" max="6362" width="5.3984375" bestFit="1" customWidth="1"/>
    <col min="6363" max="6363" width="7.59765625" customWidth="1"/>
    <col min="6364" max="6364" width="5.3984375" customWidth="1"/>
    <col min="6365" max="6365" width="7.59765625" customWidth="1"/>
    <col min="6366" max="6366" width="5.3984375" bestFit="1" customWidth="1"/>
    <col min="6367" max="6367" width="7.59765625" customWidth="1"/>
    <col min="6368" max="6368" width="5.3984375" customWidth="1"/>
    <col min="6369" max="6369" width="7.59765625" customWidth="1"/>
    <col min="6370" max="6370" width="5.3984375" bestFit="1" customWidth="1"/>
    <col min="6371" max="6371" width="7.59765625" customWidth="1"/>
    <col min="6372" max="6372" width="5.3984375" customWidth="1"/>
    <col min="6373" max="6373" width="7.59765625" customWidth="1"/>
    <col min="6374" max="6374" width="5.3984375" bestFit="1" customWidth="1"/>
    <col min="6375" max="6375" width="7.59765625" customWidth="1"/>
    <col min="6376" max="6376" width="5.3984375" customWidth="1"/>
    <col min="6377" max="6377" width="7.59765625" customWidth="1"/>
    <col min="6378" max="6378" width="5.3984375" bestFit="1" customWidth="1"/>
    <col min="6379" max="6379" width="7.59765625" customWidth="1"/>
    <col min="6380" max="6380" width="5.3984375" customWidth="1"/>
    <col min="6381" max="6381" width="7.59765625" customWidth="1"/>
    <col min="6382" max="6382" width="5.3984375" bestFit="1" customWidth="1"/>
    <col min="6383" max="6383" width="7.59765625" customWidth="1"/>
    <col min="6384" max="6384" width="5.3984375" customWidth="1"/>
    <col min="6385" max="6385" width="7.59765625" customWidth="1"/>
    <col min="6386" max="6386" width="5.3984375" bestFit="1" customWidth="1"/>
    <col min="6387" max="6387" width="7.59765625" customWidth="1"/>
    <col min="6388" max="6388" width="5.3984375" customWidth="1"/>
    <col min="6389" max="6389" width="7.59765625" customWidth="1"/>
    <col min="6390" max="6390" width="5.3984375" bestFit="1" customWidth="1"/>
    <col min="6391" max="6391" width="7.59765625" customWidth="1"/>
    <col min="6392" max="6392" width="5.3984375" customWidth="1"/>
    <col min="6393" max="6393" width="7.59765625" customWidth="1"/>
    <col min="6394" max="6394" width="5.3984375" bestFit="1" customWidth="1"/>
    <col min="6395" max="6395" width="7.59765625" customWidth="1"/>
    <col min="6396" max="6396" width="5.3984375" customWidth="1"/>
    <col min="6397" max="6397" width="7.59765625" customWidth="1"/>
    <col min="6398" max="6398" width="5.3984375" bestFit="1" customWidth="1"/>
    <col min="6399" max="6399" width="7.59765625" customWidth="1"/>
    <col min="6400" max="6400" width="5.3984375" customWidth="1"/>
    <col min="6401" max="6401" width="7.59765625" customWidth="1"/>
    <col min="6402" max="6402" width="5.3984375" bestFit="1" customWidth="1"/>
    <col min="6403" max="6403" width="7.59765625" customWidth="1"/>
    <col min="6404" max="6404" width="5.3984375" customWidth="1"/>
    <col min="6405" max="6405" width="7.59765625" customWidth="1"/>
    <col min="6406" max="6406" width="5.3984375" bestFit="1" customWidth="1"/>
    <col min="6407" max="6407" width="7.59765625" customWidth="1"/>
    <col min="6408" max="6408" width="5.3984375" customWidth="1"/>
    <col min="6409" max="6409" width="7.59765625" customWidth="1"/>
    <col min="6410" max="6410" width="5.3984375" bestFit="1" customWidth="1"/>
    <col min="6411" max="6411" width="7.59765625" customWidth="1"/>
    <col min="6412" max="6412" width="5.3984375" customWidth="1"/>
    <col min="6413" max="6413" width="7.59765625" customWidth="1"/>
    <col min="6414" max="6414" width="5.3984375" bestFit="1" customWidth="1"/>
    <col min="6415" max="6415" width="7.59765625" customWidth="1"/>
    <col min="6416" max="6416" width="5.3984375" customWidth="1"/>
    <col min="6417" max="6417" width="7.59765625" customWidth="1"/>
    <col min="6418" max="6418" width="5.3984375" bestFit="1" customWidth="1"/>
    <col min="6419" max="6419" width="7.59765625" customWidth="1"/>
    <col min="6420" max="6420" width="5.3984375" customWidth="1"/>
    <col min="6421" max="6421" width="7.59765625" customWidth="1"/>
    <col min="6422" max="6422" width="5.3984375" bestFit="1" customWidth="1"/>
    <col min="6423" max="6423" width="7.59765625" customWidth="1"/>
    <col min="6424" max="6424" width="5.3984375" customWidth="1"/>
    <col min="6425" max="6425" width="7.59765625" customWidth="1"/>
    <col min="6426" max="6426" width="5.3984375" bestFit="1" customWidth="1"/>
    <col min="6427" max="6427" width="7.59765625" customWidth="1"/>
    <col min="6428" max="6428" width="5.3984375" customWidth="1"/>
    <col min="6429" max="6429" width="7.59765625" customWidth="1"/>
    <col min="6430" max="6430" width="5.3984375" bestFit="1" customWidth="1"/>
    <col min="6432" max="6433" width="5.3984375" bestFit="1" customWidth="1"/>
    <col min="6434" max="6434" width="2.09765625" bestFit="1" customWidth="1"/>
    <col min="6585" max="6585" width="4.3984375" customWidth="1"/>
    <col min="6586" max="6586" width="30.5" customWidth="1"/>
    <col min="6589" max="6589" width="10.69921875" customWidth="1"/>
    <col min="6590" max="6590" width="5.19921875" customWidth="1"/>
    <col min="6591" max="6591" width="7.59765625" customWidth="1"/>
    <col min="6592" max="6592" width="5.3984375" customWidth="1"/>
    <col min="6593" max="6593" width="7.59765625" customWidth="1"/>
    <col min="6594" max="6594" width="6" bestFit="1" customWidth="1"/>
    <col min="6595" max="6595" width="7.59765625" customWidth="1"/>
    <col min="6596" max="6596" width="5.3984375" customWidth="1"/>
    <col min="6597" max="6597" width="7.59765625" customWidth="1"/>
    <col min="6598" max="6598" width="5.3984375" bestFit="1" customWidth="1"/>
    <col min="6599" max="6599" width="7.59765625" customWidth="1"/>
    <col min="6600" max="6600" width="5.3984375" customWidth="1"/>
    <col min="6601" max="6601" width="7.59765625" customWidth="1"/>
    <col min="6602" max="6602" width="5.3984375" bestFit="1" customWidth="1"/>
    <col min="6603" max="6603" width="7.59765625" customWidth="1"/>
    <col min="6604" max="6604" width="5.3984375" customWidth="1"/>
    <col min="6605" max="6605" width="7.59765625" customWidth="1"/>
    <col min="6606" max="6606" width="5.3984375" bestFit="1" customWidth="1"/>
    <col min="6607" max="6607" width="7.59765625" customWidth="1"/>
    <col min="6608" max="6608" width="5.3984375" customWidth="1"/>
    <col min="6609" max="6609" width="7.59765625" customWidth="1"/>
    <col min="6610" max="6610" width="5.3984375" bestFit="1" customWidth="1"/>
    <col min="6611" max="6611" width="7.59765625" customWidth="1"/>
    <col min="6612" max="6612" width="5.3984375" customWidth="1"/>
    <col min="6613" max="6613" width="7.59765625" customWidth="1"/>
    <col min="6614" max="6614" width="5.3984375" bestFit="1" customWidth="1"/>
    <col min="6615" max="6615" width="7.59765625" customWidth="1"/>
    <col min="6616" max="6616" width="5.3984375" customWidth="1"/>
    <col min="6617" max="6617" width="7.59765625" customWidth="1"/>
    <col min="6618" max="6618" width="5.3984375" bestFit="1" customWidth="1"/>
    <col min="6619" max="6619" width="7.59765625" customWidth="1"/>
    <col min="6620" max="6620" width="5.3984375" customWidth="1"/>
    <col min="6621" max="6621" width="7.59765625" customWidth="1"/>
    <col min="6622" max="6622" width="5.3984375" bestFit="1" customWidth="1"/>
    <col min="6623" max="6623" width="7.59765625" customWidth="1"/>
    <col min="6624" max="6624" width="5.3984375" customWidth="1"/>
    <col min="6625" max="6625" width="7.59765625" customWidth="1"/>
    <col min="6626" max="6626" width="5.3984375" bestFit="1" customWidth="1"/>
    <col min="6627" max="6627" width="7.59765625" customWidth="1"/>
    <col min="6628" max="6628" width="5.3984375" customWidth="1"/>
    <col min="6629" max="6629" width="7.59765625" customWidth="1"/>
    <col min="6630" max="6630" width="5.3984375" bestFit="1" customWidth="1"/>
    <col min="6631" max="6631" width="7.59765625" customWidth="1"/>
    <col min="6632" max="6632" width="5.3984375" customWidth="1"/>
    <col min="6633" max="6633" width="7.59765625" customWidth="1"/>
    <col min="6634" max="6634" width="5.3984375" bestFit="1" customWidth="1"/>
    <col min="6635" max="6635" width="7.59765625" customWidth="1"/>
    <col min="6636" max="6636" width="5.3984375" customWidth="1"/>
    <col min="6637" max="6637" width="7.59765625" customWidth="1"/>
    <col min="6638" max="6638" width="5.3984375" bestFit="1" customWidth="1"/>
    <col min="6639" max="6639" width="7.59765625" customWidth="1"/>
    <col min="6640" max="6640" width="5.3984375" customWidth="1"/>
    <col min="6641" max="6641" width="7.59765625" customWidth="1"/>
    <col min="6642" max="6642" width="5.3984375" bestFit="1" customWidth="1"/>
    <col min="6643" max="6643" width="7.59765625" customWidth="1"/>
    <col min="6644" max="6644" width="5.3984375" customWidth="1"/>
    <col min="6645" max="6645" width="7.59765625" customWidth="1"/>
    <col min="6646" max="6646" width="5.3984375" bestFit="1" customWidth="1"/>
    <col min="6647" max="6647" width="7.59765625" customWidth="1"/>
    <col min="6648" max="6648" width="5.3984375" customWidth="1"/>
    <col min="6649" max="6649" width="7.59765625" customWidth="1"/>
    <col min="6650" max="6650" width="5.3984375" bestFit="1" customWidth="1"/>
    <col min="6651" max="6651" width="7.59765625" customWidth="1"/>
    <col min="6652" max="6652" width="5.3984375" customWidth="1"/>
    <col min="6653" max="6653" width="7.59765625" customWidth="1"/>
    <col min="6654" max="6654" width="5.3984375" bestFit="1" customWidth="1"/>
    <col min="6655" max="6655" width="7.59765625" customWidth="1"/>
    <col min="6656" max="6656" width="5.3984375" customWidth="1"/>
    <col min="6657" max="6657" width="7.59765625" customWidth="1"/>
    <col min="6658" max="6658" width="5.3984375" bestFit="1" customWidth="1"/>
    <col min="6659" max="6659" width="7.59765625" customWidth="1"/>
    <col min="6660" max="6660" width="5.3984375" customWidth="1"/>
    <col min="6661" max="6661" width="7.59765625" customWidth="1"/>
    <col min="6662" max="6662" width="5.3984375" bestFit="1" customWidth="1"/>
    <col min="6663" max="6663" width="7.59765625" customWidth="1"/>
    <col min="6664" max="6664" width="5.3984375" customWidth="1"/>
    <col min="6665" max="6665" width="7.59765625" customWidth="1"/>
    <col min="6666" max="6666" width="5.3984375" bestFit="1" customWidth="1"/>
    <col min="6667" max="6667" width="7.59765625" customWidth="1"/>
    <col min="6668" max="6668" width="5.3984375" customWidth="1"/>
    <col min="6669" max="6669" width="7.59765625" customWidth="1"/>
    <col min="6670" max="6670" width="5.3984375" bestFit="1" customWidth="1"/>
    <col min="6671" max="6671" width="7.59765625" customWidth="1"/>
    <col min="6672" max="6672" width="5.3984375" customWidth="1"/>
    <col min="6673" max="6673" width="7.59765625" customWidth="1"/>
    <col min="6674" max="6674" width="5.3984375" bestFit="1" customWidth="1"/>
    <col min="6675" max="6675" width="7.59765625" customWidth="1"/>
    <col min="6676" max="6676" width="5.3984375" customWidth="1"/>
    <col min="6677" max="6677" width="7.59765625" customWidth="1"/>
    <col min="6678" max="6678" width="5.3984375" bestFit="1" customWidth="1"/>
    <col min="6679" max="6679" width="7.59765625" customWidth="1"/>
    <col min="6680" max="6680" width="5.3984375" customWidth="1"/>
    <col min="6681" max="6681" width="7.59765625" customWidth="1"/>
    <col min="6682" max="6682" width="5.3984375" bestFit="1" customWidth="1"/>
    <col min="6683" max="6683" width="7.59765625" customWidth="1"/>
    <col min="6684" max="6684" width="5.3984375" customWidth="1"/>
    <col min="6685" max="6685" width="7.59765625" customWidth="1"/>
    <col min="6686" max="6686" width="5.3984375" bestFit="1" customWidth="1"/>
    <col min="6688" max="6689" width="5.3984375" bestFit="1" customWidth="1"/>
    <col min="6690" max="6690" width="2.09765625" bestFit="1" customWidth="1"/>
    <col min="6841" max="6841" width="4.3984375" customWidth="1"/>
    <col min="6842" max="6842" width="30.5" customWidth="1"/>
    <col min="6845" max="6845" width="10.69921875" customWidth="1"/>
    <col min="6846" max="6846" width="5.19921875" customWidth="1"/>
    <col min="6847" max="6847" width="7.59765625" customWidth="1"/>
    <col min="6848" max="6848" width="5.3984375" customWidth="1"/>
    <col min="6849" max="6849" width="7.59765625" customWidth="1"/>
    <col min="6850" max="6850" width="6" bestFit="1" customWidth="1"/>
    <col min="6851" max="6851" width="7.59765625" customWidth="1"/>
    <col min="6852" max="6852" width="5.3984375" customWidth="1"/>
    <col min="6853" max="6853" width="7.59765625" customWidth="1"/>
    <col min="6854" max="6854" width="5.3984375" bestFit="1" customWidth="1"/>
    <col min="6855" max="6855" width="7.59765625" customWidth="1"/>
    <col min="6856" max="6856" width="5.3984375" customWidth="1"/>
    <col min="6857" max="6857" width="7.59765625" customWidth="1"/>
    <col min="6858" max="6858" width="5.3984375" bestFit="1" customWidth="1"/>
    <col min="6859" max="6859" width="7.59765625" customWidth="1"/>
    <col min="6860" max="6860" width="5.3984375" customWidth="1"/>
    <col min="6861" max="6861" width="7.59765625" customWidth="1"/>
    <col min="6862" max="6862" width="5.3984375" bestFit="1" customWidth="1"/>
    <col min="6863" max="6863" width="7.59765625" customWidth="1"/>
    <col min="6864" max="6864" width="5.3984375" customWidth="1"/>
    <col min="6865" max="6865" width="7.59765625" customWidth="1"/>
    <col min="6866" max="6866" width="5.3984375" bestFit="1" customWidth="1"/>
    <col min="6867" max="6867" width="7.59765625" customWidth="1"/>
    <col min="6868" max="6868" width="5.3984375" customWidth="1"/>
    <col min="6869" max="6869" width="7.59765625" customWidth="1"/>
    <col min="6870" max="6870" width="5.3984375" bestFit="1" customWidth="1"/>
    <col min="6871" max="6871" width="7.59765625" customWidth="1"/>
    <col min="6872" max="6872" width="5.3984375" customWidth="1"/>
    <col min="6873" max="6873" width="7.59765625" customWidth="1"/>
    <col min="6874" max="6874" width="5.3984375" bestFit="1" customWidth="1"/>
    <col min="6875" max="6875" width="7.59765625" customWidth="1"/>
    <col min="6876" max="6876" width="5.3984375" customWidth="1"/>
    <col min="6877" max="6877" width="7.59765625" customWidth="1"/>
    <col min="6878" max="6878" width="5.3984375" bestFit="1" customWidth="1"/>
    <col min="6879" max="6879" width="7.59765625" customWidth="1"/>
    <col min="6880" max="6880" width="5.3984375" customWidth="1"/>
    <col min="6881" max="6881" width="7.59765625" customWidth="1"/>
    <col min="6882" max="6882" width="5.3984375" bestFit="1" customWidth="1"/>
    <col min="6883" max="6883" width="7.59765625" customWidth="1"/>
    <col min="6884" max="6884" width="5.3984375" customWidth="1"/>
    <col min="6885" max="6885" width="7.59765625" customWidth="1"/>
    <col min="6886" max="6886" width="5.3984375" bestFit="1" customWidth="1"/>
    <col min="6887" max="6887" width="7.59765625" customWidth="1"/>
    <col min="6888" max="6888" width="5.3984375" customWidth="1"/>
    <col min="6889" max="6889" width="7.59765625" customWidth="1"/>
    <col min="6890" max="6890" width="5.3984375" bestFit="1" customWidth="1"/>
    <col min="6891" max="6891" width="7.59765625" customWidth="1"/>
    <col min="6892" max="6892" width="5.3984375" customWidth="1"/>
    <col min="6893" max="6893" width="7.59765625" customWidth="1"/>
    <col min="6894" max="6894" width="5.3984375" bestFit="1" customWidth="1"/>
    <col min="6895" max="6895" width="7.59765625" customWidth="1"/>
    <col min="6896" max="6896" width="5.3984375" customWidth="1"/>
    <col min="6897" max="6897" width="7.59765625" customWidth="1"/>
    <col min="6898" max="6898" width="5.3984375" bestFit="1" customWidth="1"/>
    <col min="6899" max="6899" width="7.59765625" customWidth="1"/>
    <col min="6900" max="6900" width="5.3984375" customWidth="1"/>
    <col min="6901" max="6901" width="7.59765625" customWidth="1"/>
    <col min="6902" max="6902" width="5.3984375" bestFit="1" customWidth="1"/>
    <col min="6903" max="6903" width="7.59765625" customWidth="1"/>
    <col min="6904" max="6904" width="5.3984375" customWidth="1"/>
    <col min="6905" max="6905" width="7.59765625" customWidth="1"/>
    <col min="6906" max="6906" width="5.3984375" bestFit="1" customWidth="1"/>
    <col min="6907" max="6907" width="7.59765625" customWidth="1"/>
    <col min="6908" max="6908" width="5.3984375" customWidth="1"/>
    <col min="6909" max="6909" width="7.59765625" customWidth="1"/>
    <col min="6910" max="6910" width="5.3984375" bestFit="1" customWidth="1"/>
    <col min="6911" max="6911" width="7.59765625" customWidth="1"/>
    <col min="6912" max="6912" width="5.3984375" customWidth="1"/>
    <col min="6913" max="6913" width="7.59765625" customWidth="1"/>
    <col min="6914" max="6914" width="5.3984375" bestFit="1" customWidth="1"/>
    <col min="6915" max="6915" width="7.59765625" customWidth="1"/>
    <col min="6916" max="6916" width="5.3984375" customWidth="1"/>
    <col min="6917" max="6917" width="7.59765625" customWidth="1"/>
    <col min="6918" max="6918" width="5.3984375" bestFit="1" customWidth="1"/>
    <col min="6919" max="6919" width="7.59765625" customWidth="1"/>
    <col min="6920" max="6920" width="5.3984375" customWidth="1"/>
    <col min="6921" max="6921" width="7.59765625" customWidth="1"/>
    <col min="6922" max="6922" width="5.3984375" bestFit="1" customWidth="1"/>
    <col min="6923" max="6923" width="7.59765625" customWidth="1"/>
    <col min="6924" max="6924" width="5.3984375" customWidth="1"/>
    <col min="6925" max="6925" width="7.59765625" customWidth="1"/>
    <col min="6926" max="6926" width="5.3984375" bestFit="1" customWidth="1"/>
    <col min="6927" max="6927" width="7.59765625" customWidth="1"/>
    <col min="6928" max="6928" width="5.3984375" customWidth="1"/>
    <col min="6929" max="6929" width="7.59765625" customWidth="1"/>
    <col min="6930" max="6930" width="5.3984375" bestFit="1" customWidth="1"/>
    <col min="6931" max="6931" width="7.59765625" customWidth="1"/>
    <col min="6932" max="6932" width="5.3984375" customWidth="1"/>
    <col min="6933" max="6933" width="7.59765625" customWidth="1"/>
    <col min="6934" max="6934" width="5.3984375" bestFit="1" customWidth="1"/>
    <col min="6935" max="6935" width="7.59765625" customWidth="1"/>
    <col min="6936" max="6936" width="5.3984375" customWidth="1"/>
    <col min="6937" max="6937" width="7.59765625" customWidth="1"/>
    <col min="6938" max="6938" width="5.3984375" bestFit="1" customWidth="1"/>
    <col min="6939" max="6939" width="7.59765625" customWidth="1"/>
    <col min="6940" max="6940" width="5.3984375" customWidth="1"/>
    <col min="6941" max="6941" width="7.59765625" customWidth="1"/>
    <col min="6942" max="6942" width="5.3984375" bestFit="1" customWidth="1"/>
    <col min="6944" max="6945" width="5.3984375" bestFit="1" customWidth="1"/>
    <col min="6946" max="6946" width="2.09765625" bestFit="1" customWidth="1"/>
    <col min="7097" max="7097" width="4.3984375" customWidth="1"/>
    <col min="7098" max="7098" width="30.5" customWidth="1"/>
    <col min="7101" max="7101" width="10.69921875" customWidth="1"/>
    <col min="7102" max="7102" width="5.19921875" customWidth="1"/>
    <col min="7103" max="7103" width="7.59765625" customWidth="1"/>
    <col min="7104" max="7104" width="5.3984375" customWidth="1"/>
    <col min="7105" max="7105" width="7.59765625" customWidth="1"/>
    <col min="7106" max="7106" width="6" bestFit="1" customWidth="1"/>
    <col min="7107" max="7107" width="7.59765625" customWidth="1"/>
    <col min="7108" max="7108" width="5.3984375" customWidth="1"/>
    <col min="7109" max="7109" width="7.59765625" customWidth="1"/>
    <col min="7110" max="7110" width="5.3984375" bestFit="1" customWidth="1"/>
    <col min="7111" max="7111" width="7.59765625" customWidth="1"/>
    <col min="7112" max="7112" width="5.3984375" customWidth="1"/>
    <col min="7113" max="7113" width="7.59765625" customWidth="1"/>
    <col min="7114" max="7114" width="5.3984375" bestFit="1" customWidth="1"/>
    <col min="7115" max="7115" width="7.59765625" customWidth="1"/>
    <col min="7116" max="7116" width="5.3984375" customWidth="1"/>
    <col min="7117" max="7117" width="7.59765625" customWidth="1"/>
    <col min="7118" max="7118" width="5.3984375" bestFit="1" customWidth="1"/>
    <col min="7119" max="7119" width="7.59765625" customWidth="1"/>
    <col min="7120" max="7120" width="5.3984375" customWidth="1"/>
    <col min="7121" max="7121" width="7.59765625" customWidth="1"/>
    <col min="7122" max="7122" width="5.3984375" bestFit="1" customWidth="1"/>
    <col min="7123" max="7123" width="7.59765625" customWidth="1"/>
    <col min="7124" max="7124" width="5.3984375" customWidth="1"/>
    <col min="7125" max="7125" width="7.59765625" customWidth="1"/>
    <col min="7126" max="7126" width="5.3984375" bestFit="1" customWidth="1"/>
    <col min="7127" max="7127" width="7.59765625" customWidth="1"/>
    <col min="7128" max="7128" width="5.3984375" customWidth="1"/>
    <col min="7129" max="7129" width="7.59765625" customWidth="1"/>
    <col min="7130" max="7130" width="5.3984375" bestFit="1" customWidth="1"/>
    <col min="7131" max="7131" width="7.59765625" customWidth="1"/>
    <col min="7132" max="7132" width="5.3984375" customWidth="1"/>
    <col min="7133" max="7133" width="7.59765625" customWidth="1"/>
    <col min="7134" max="7134" width="5.3984375" bestFit="1" customWidth="1"/>
    <col min="7135" max="7135" width="7.59765625" customWidth="1"/>
    <col min="7136" max="7136" width="5.3984375" customWidth="1"/>
    <col min="7137" max="7137" width="7.59765625" customWidth="1"/>
    <col min="7138" max="7138" width="5.3984375" bestFit="1" customWidth="1"/>
    <col min="7139" max="7139" width="7.59765625" customWidth="1"/>
    <col min="7140" max="7140" width="5.3984375" customWidth="1"/>
    <col min="7141" max="7141" width="7.59765625" customWidth="1"/>
    <col min="7142" max="7142" width="5.3984375" bestFit="1" customWidth="1"/>
    <col min="7143" max="7143" width="7.59765625" customWidth="1"/>
    <col min="7144" max="7144" width="5.3984375" customWidth="1"/>
    <col min="7145" max="7145" width="7.59765625" customWidth="1"/>
    <col min="7146" max="7146" width="5.3984375" bestFit="1" customWidth="1"/>
    <col min="7147" max="7147" width="7.59765625" customWidth="1"/>
    <col min="7148" max="7148" width="5.3984375" customWidth="1"/>
    <col min="7149" max="7149" width="7.59765625" customWidth="1"/>
    <col min="7150" max="7150" width="5.3984375" bestFit="1" customWidth="1"/>
    <col min="7151" max="7151" width="7.59765625" customWidth="1"/>
    <col min="7152" max="7152" width="5.3984375" customWidth="1"/>
    <col min="7153" max="7153" width="7.59765625" customWidth="1"/>
    <col min="7154" max="7154" width="5.3984375" bestFit="1" customWidth="1"/>
    <col min="7155" max="7155" width="7.59765625" customWidth="1"/>
    <col min="7156" max="7156" width="5.3984375" customWidth="1"/>
    <col min="7157" max="7157" width="7.59765625" customWidth="1"/>
    <col min="7158" max="7158" width="5.3984375" bestFit="1" customWidth="1"/>
    <col min="7159" max="7159" width="7.59765625" customWidth="1"/>
    <col min="7160" max="7160" width="5.3984375" customWidth="1"/>
    <col min="7161" max="7161" width="7.59765625" customWidth="1"/>
    <col min="7162" max="7162" width="5.3984375" bestFit="1" customWidth="1"/>
    <col min="7163" max="7163" width="7.59765625" customWidth="1"/>
    <col min="7164" max="7164" width="5.3984375" customWidth="1"/>
    <col min="7165" max="7165" width="7.59765625" customWidth="1"/>
    <col min="7166" max="7166" width="5.3984375" bestFit="1" customWidth="1"/>
    <col min="7167" max="7167" width="7.59765625" customWidth="1"/>
    <col min="7168" max="7168" width="5.3984375" customWidth="1"/>
    <col min="7169" max="7169" width="7.59765625" customWidth="1"/>
    <col min="7170" max="7170" width="5.3984375" bestFit="1" customWidth="1"/>
    <col min="7171" max="7171" width="7.59765625" customWidth="1"/>
    <col min="7172" max="7172" width="5.3984375" customWidth="1"/>
    <col min="7173" max="7173" width="7.59765625" customWidth="1"/>
    <col min="7174" max="7174" width="5.3984375" bestFit="1" customWidth="1"/>
    <col min="7175" max="7175" width="7.59765625" customWidth="1"/>
    <col min="7176" max="7176" width="5.3984375" customWidth="1"/>
    <col min="7177" max="7177" width="7.59765625" customWidth="1"/>
    <col min="7178" max="7178" width="5.3984375" bestFit="1" customWidth="1"/>
    <col min="7179" max="7179" width="7.59765625" customWidth="1"/>
    <col min="7180" max="7180" width="5.3984375" customWidth="1"/>
    <col min="7181" max="7181" width="7.59765625" customWidth="1"/>
    <col min="7182" max="7182" width="5.3984375" bestFit="1" customWidth="1"/>
    <col min="7183" max="7183" width="7.59765625" customWidth="1"/>
    <col min="7184" max="7184" width="5.3984375" customWidth="1"/>
    <col min="7185" max="7185" width="7.59765625" customWidth="1"/>
    <col min="7186" max="7186" width="5.3984375" bestFit="1" customWidth="1"/>
    <col min="7187" max="7187" width="7.59765625" customWidth="1"/>
    <col min="7188" max="7188" width="5.3984375" customWidth="1"/>
    <col min="7189" max="7189" width="7.59765625" customWidth="1"/>
    <col min="7190" max="7190" width="5.3984375" bestFit="1" customWidth="1"/>
    <col min="7191" max="7191" width="7.59765625" customWidth="1"/>
    <col min="7192" max="7192" width="5.3984375" customWidth="1"/>
    <col min="7193" max="7193" width="7.59765625" customWidth="1"/>
    <col min="7194" max="7194" width="5.3984375" bestFit="1" customWidth="1"/>
    <col min="7195" max="7195" width="7.59765625" customWidth="1"/>
    <col min="7196" max="7196" width="5.3984375" customWidth="1"/>
    <col min="7197" max="7197" width="7.59765625" customWidth="1"/>
    <col min="7198" max="7198" width="5.3984375" bestFit="1" customWidth="1"/>
    <col min="7200" max="7201" width="5.3984375" bestFit="1" customWidth="1"/>
    <col min="7202" max="7202" width="2.09765625" bestFit="1" customWidth="1"/>
    <col min="7353" max="7353" width="4.3984375" customWidth="1"/>
    <col min="7354" max="7354" width="30.5" customWidth="1"/>
    <col min="7357" max="7357" width="10.69921875" customWidth="1"/>
    <col min="7358" max="7358" width="5.19921875" customWidth="1"/>
    <col min="7359" max="7359" width="7.59765625" customWidth="1"/>
    <col min="7360" max="7360" width="5.3984375" customWidth="1"/>
    <col min="7361" max="7361" width="7.59765625" customWidth="1"/>
    <col min="7362" max="7362" width="6" bestFit="1" customWidth="1"/>
    <col min="7363" max="7363" width="7.59765625" customWidth="1"/>
    <col min="7364" max="7364" width="5.3984375" customWidth="1"/>
    <col min="7365" max="7365" width="7.59765625" customWidth="1"/>
    <col min="7366" max="7366" width="5.3984375" bestFit="1" customWidth="1"/>
    <col min="7367" max="7367" width="7.59765625" customWidth="1"/>
    <col min="7368" max="7368" width="5.3984375" customWidth="1"/>
    <col min="7369" max="7369" width="7.59765625" customWidth="1"/>
    <col min="7370" max="7370" width="5.3984375" bestFit="1" customWidth="1"/>
    <col min="7371" max="7371" width="7.59765625" customWidth="1"/>
    <col min="7372" max="7372" width="5.3984375" customWidth="1"/>
    <col min="7373" max="7373" width="7.59765625" customWidth="1"/>
    <col min="7374" max="7374" width="5.3984375" bestFit="1" customWidth="1"/>
    <col min="7375" max="7375" width="7.59765625" customWidth="1"/>
    <col min="7376" max="7376" width="5.3984375" customWidth="1"/>
    <col min="7377" max="7377" width="7.59765625" customWidth="1"/>
    <col min="7378" max="7378" width="5.3984375" bestFit="1" customWidth="1"/>
    <col min="7379" max="7379" width="7.59765625" customWidth="1"/>
    <col min="7380" max="7380" width="5.3984375" customWidth="1"/>
    <col min="7381" max="7381" width="7.59765625" customWidth="1"/>
    <col min="7382" max="7382" width="5.3984375" bestFit="1" customWidth="1"/>
    <col min="7383" max="7383" width="7.59765625" customWidth="1"/>
    <col min="7384" max="7384" width="5.3984375" customWidth="1"/>
    <col min="7385" max="7385" width="7.59765625" customWidth="1"/>
    <col min="7386" max="7386" width="5.3984375" bestFit="1" customWidth="1"/>
    <col min="7387" max="7387" width="7.59765625" customWidth="1"/>
    <col min="7388" max="7388" width="5.3984375" customWidth="1"/>
    <col min="7389" max="7389" width="7.59765625" customWidth="1"/>
    <col min="7390" max="7390" width="5.3984375" bestFit="1" customWidth="1"/>
    <col min="7391" max="7391" width="7.59765625" customWidth="1"/>
    <col min="7392" max="7392" width="5.3984375" customWidth="1"/>
    <col min="7393" max="7393" width="7.59765625" customWidth="1"/>
    <col min="7394" max="7394" width="5.3984375" bestFit="1" customWidth="1"/>
    <col min="7395" max="7395" width="7.59765625" customWidth="1"/>
    <col min="7396" max="7396" width="5.3984375" customWidth="1"/>
    <col min="7397" max="7397" width="7.59765625" customWidth="1"/>
    <col min="7398" max="7398" width="5.3984375" bestFit="1" customWidth="1"/>
    <col min="7399" max="7399" width="7.59765625" customWidth="1"/>
    <col min="7400" max="7400" width="5.3984375" customWidth="1"/>
    <col min="7401" max="7401" width="7.59765625" customWidth="1"/>
    <col min="7402" max="7402" width="5.3984375" bestFit="1" customWidth="1"/>
    <col min="7403" max="7403" width="7.59765625" customWidth="1"/>
    <col min="7404" max="7404" width="5.3984375" customWidth="1"/>
    <col min="7405" max="7405" width="7.59765625" customWidth="1"/>
    <col min="7406" max="7406" width="5.3984375" bestFit="1" customWidth="1"/>
    <col min="7407" max="7407" width="7.59765625" customWidth="1"/>
    <col min="7408" max="7408" width="5.3984375" customWidth="1"/>
    <col min="7409" max="7409" width="7.59765625" customWidth="1"/>
    <col min="7410" max="7410" width="5.3984375" bestFit="1" customWidth="1"/>
    <col min="7411" max="7411" width="7.59765625" customWidth="1"/>
    <col min="7412" max="7412" width="5.3984375" customWidth="1"/>
    <col min="7413" max="7413" width="7.59765625" customWidth="1"/>
    <col min="7414" max="7414" width="5.3984375" bestFit="1" customWidth="1"/>
    <col min="7415" max="7415" width="7.59765625" customWidth="1"/>
    <col min="7416" max="7416" width="5.3984375" customWidth="1"/>
    <col min="7417" max="7417" width="7.59765625" customWidth="1"/>
    <col min="7418" max="7418" width="5.3984375" bestFit="1" customWidth="1"/>
    <col min="7419" max="7419" width="7.59765625" customWidth="1"/>
    <col min="7420" max="7420" width="5.3984375" customWidth="1"/>
    <col min="7421" max="7421" width="7.59765625" customWidth="1"/>
    <col min="7422" max="7422" width="5.3984375" bestFit="1" customWidth="1"/>
    <col min="7423" max="7423" width="7.59765625" customWidth="1"/>
    <col min="7424" max="7424" width="5.3984375" customWidth="1"/>
    <col min="7425" max="7425" width="7.59765625" customWidth="1"/>
    <col min="7426" max="7426" width="5.3984375" bestFit="1" customWidth="1"/>
    <col min="7427" max="7427" width="7.59765625" customWidth="1"/>
    <col min="7428" max="7428" width="5.3984375" customWidth="1"/>
    <col min="7429" max="7429" width="7.59765625" customWidth="1"/>
    <col min="7430" max="7430" width="5.3984375" bestFit="1" customWidth="1"/>
    <col min="7431" max="7431" width="7.59765625" customWidth="1"/>
    <col min="7432" max="7432" width="5.3984375" customWidth="1"/>
    <col min="7433" max="7433" width="7.59765625" customWidth="1"/>
    <col min="7434" max="7434" width="5.3984375" bestFit="1" customWidth="1"/>
    <col min="7435" max="7435" width="7.59765625" customWidth="1"/>
    <col min="7436" max="7436" width="5.3984375" customWidth="1"/>
    <col min="7437" max="7437" width="7.59765625" customWidth="1"/>
    <col min="7438" max="7438" width="5.3984375" bestFit="1" customWidth="1"/>
    <col min="7439" max="7439" width="7.59765625" customWidth="1"/>
    <col min="7440" max="7440" width="5.3984375" customWidth="1"/>
    <col min="7441" max="7441" width="7.59765625" customWidth="1"/>
    <col min="7442" max="7442" width="5.3984375" bestFit="1" customWidth="1"/>
    <col min="7443" max="7443" width="7.59765625" customWidth="1"/>
    <col min="7444" max="7444" width="5.3984375" customWidth="1"/>
    <col min="7445" max="7445" width="7.59765625" customWidth="1"/>
    <col min="7446" max="7446" width="5.3984375" bestFit="1" customWidth="1"/>
    <col min="7447" max="7447" width="7.59765625" customWidth="1"/>
    <col min="7448" max="7448" width="5.3984375" customWidth="1"/>
    <col min="7449" max="7449" width="7.59765625" customWidth="1"/>
    <col min="7450" max="7450" width="5.3984375" bestFit="1" customWidth="1"/>
    <col min="7451" max="7451" width="7.59765625" customWidth="1"/>
    <col min="7452" max="7452" width="5.3984375" customWidth="1"/>
    <col min="7453" max="7453" width="7.59765625" customWidth="1"/>
    <col min="7454" max="7454" width="5.3984375" bestFit="1" customWidth="1"/>
    <col min="7456" max="7457" width="5.3984375" bestFit="1" customWidth="1"/>
    <col min="7458" max="7458" width="2.09765625" bestFit="1" customWidth="1"/>
    <col min="7609" max="7609" width="4.3984375" customWidth="1"/>
    <col min="7610" max="7610" width="30.5" customWidth="1"/>
    <col min="7613" max="7613" width="10.69921875" customWidth="1"/>
    <col min="7614" max="7614" width="5.19921875" customWidth="1"/>
    <col min="7615" max="7615" width="7.59765625" customWidth="1"/>
    <col min="7616" max="7616" width="5.3984375" customWidth="1"/>
    <col min="7617" max="7617" width="7.59765625" customWidth="1"/>
    <col min="7618" max="7618" width="6" bestFit="1" customWidth="1"/>
    <col min="7619" max="7619" width="7.59765625" customWidth="1"/>
    <col min="7620" max="7620" width="5.3984375" customWidth="1"/>
    <col min="7621" max="7621" width="7.59765625" customWidth="1"/>
    <col min="7622" max="7622" width="5.3984375" bestFit="1" customWidth="1"/>
    <col min="7623" max="7623" width="7.59765625" customWidth="1"/>
    <col min="7624" max="7624" width="5.3984375" customWidth="1"/>
    <col min="7625" max="7625" width="7.59765625" customWidth="1"/>
    <col min="7626" max="7626" width="5.3984375" bestFit="1" customWidth="1"/>
    <col min="7627" max="7627" width="7.59765625" customWidth="1"/>
    <col min="7628" max="7628" width="5.3984375" customWidth="1"/>
    <col min="7629" max="7629" width="7.59765625" customWidth="1"/>
    <col min="7630" max="7630" width="5.3984375" bestFit="1" customWidth="1"/>
    <col min="7631" max="7631" width="7.59765625" customWidth="1"/>
    <col min="7632" max="7632" width="5.3984375" customWidth="1"/>
    <col min="7633" max="7633" width="7.59765625" customWidth="1"/>
    <col min="7634" max="7634" width="5.3984375" bestFit="1" customWidth="1"/>
    <col min="7635" max="7635" width="7.59765625" customWidth="1"/>
    <col min="7636" max="7636" width="5.3984375" customWidth="1"/>
    <col min="7637" max="7637" width="7.59765625" customWidth="1"/>
    <col min="7638" max="7638" width="5.3984375" bestFit="1" customWidth="1"/>
    <col min="7639" max="7639" width="7.59765625" customWidth="1"/>
    <col min="7640" max="7640" width="5.3984375" customWidth="1"/>
    <col min="7641" max="7641" width="7.59765625" customWidth="1"/>
    <col min="7642" max="7642" width="5.3984375" bestFit="1" customWidth="1"/>
    <col min="7643" max="7643" width="7.59765625" customWidth="1"/>
    <col min="7644" max="7644" width="5.3984375" customWidth="1"/>
    <col min="7645" max="7645" width="7.59765625" customWidth="1"/>
    <col min="7646" max="7646" width="5.3984375" bestFit="1" customWidth="1"/>
    <col min="7647" max="7647" width="7.59765625" customWidth="1"/>
    <col min="7648" max="7648" width="5.3984375" customWidth="1"/>
    <col min="7649" max="7649" width="7.59765625" customWidth="1"/>
    <col min="7650" max="7650" width="5.3984375" bestFit="1" customWidth="1"/>
    <col min="7651" max="7651" width="7.59765625" customWidth="1"/>
    <col min="7652" max="7652" width="5.3984375" customWidth="1"/>
    <col min="7653" max="7653" width="7.59765625" customWidth="1"/>
    <col min="7654" max="7654" width="5.3984375" bestFit="1" customWidth="1"/>
    <col min="7655" max="7655" width="7.59765625" customWidth="1"/>
    <col min="7656" max="7656" width="5.3984375" customWidth="1"/>
    <col min="7657" max="7657" width="7.59765625" customWidth="1"/>
    <col min="7658" max="7658" width="5.3984375" bestFit="1" customWidth="1"/>
    <col min="7659" max="7659" width="7.59765625" customWidth="1"/>
    <col min="7660" max="7660" width="5.3984375" customWidth="1"/>
    <col min="7661" max="7661" width="7.59765625" customWidth="1"/>
    <col min="7662" max="7662" width="5.3984375" bestFit="1" customWidth="1"/>
    <col min="7663" max="7663" width="7.59765625" customWidth="1"/>
    <col min="7664" max="7664" width="5.3984375" customWidth="1"/>
    <col min="7665" max="7665" width="7.59765625" customWidth="1"/>
    <col min="7666" max="7666" width="5.3984375" bestFit="1" customWidth="1"/>
    <col min="7667" max="7667" width="7.59765625" customWidth="1"/>
    <col min="7668" max="7668" width="5.3984375" customWidth="1"/>
    <col min="7669" max="7669" width="7.59765625" customWidth="1"/>
    <col min="7670" max="7670" width="5.3984375" bestFit="1" customWidth="1"/>
    <col min="7671" max="7671" width="7.59765625" customWidth="1"/>
    <col min="7672" max="7672" width="5.3984375" customWidth="1"/>
    <col min="7673" max="7673" width="7.59765625" customWidth="1"/>
    <col min="7674" max="7674" width="5.3984375" bestFit="1" customWidth="1"/>
    <col min="7675" max="7675" width="7.59765625" customWidth="1"/>
    <col min="7676" max="7676" width="5.3984375" customWidth="1"/>
    <col min="7677" max="7677" width="7.59765625" customWidth="1"/>
    <col min="7678" max="7678" width="5.3984375" bestFit="1" customWidth="1"/>
    <col min="7679" max="7679" width="7.59765625" customWidth="1"/>
    <col min="7680" max="7680" width="5.3984375" customWidth="1"/>
    <col min="7681" max="7681" width="7.59765625" customWidth="1"/>
    <col min="7682" max="7682" width="5.3984375" bestFit="1" customWidth="1"/>
    <col min="7683" max="7683" width="7.59765625" customWidth="1"/>
    <col min="7684" max="7684" width="5.3984375" customWidth="1"/>
    <col min="7685" max="7685" width="7.59765625" customWidth="1"/>
    <col min="7686" max="7686" width="5.3984375" bestFit="1" customWidth="1"/>
    <col min="7687" max="7687" width="7.59765625" customWidth="1"/>
    <col min="7688" max="7688" width="5.3984375" customWidth="1"/>
    <col min="7689" max="7689" width="7.59765625" customWidth="1"/>
    <col min="7690" max="7690" width="5.3984375" bestFit="1" customWidth="1"/>
    <col min="7691" max="7691" width="7.59765625" customWidth="1"/>
    <col min="7692" max="7692" width="5.3984375" customWidth="1"/>
    <col min="7693" max="7693" width="7.59765625" customWidth="1"/>
    <col min="7694" max="7694" width="5.3984375" bestFit="1" customWidth="1"/>
    <col min="7695" max="7695" width="7.59765625" customWidth="1"/>
    <col min="7696" max="7696" width="5.3984375" customWidth="1"/>
    <col min="7697" max="7697" width="7.59765625" customWidth="1"/>
    <col min="7698" max="7698" width="5.3984375" bestFit="1" customWidth="1"/>
    <col min="7699" max="7699" width="7.59765625" customWidth="1"/>
    <col min="7700" max="7700" width="5.3984375" customWidth="1"/>
    <col min="7701" max="7701" width="7.59765625" customWidth="1"/>
    <col min="7702" max="7702" width="5.3984375" bestFit="1" customWidth="1"/>
    <col min="7703" max="7703" width="7.59765625" customWidth="1"/>
    <col min="7704" max="7704" width="5.3984375" customWidth="1"/>
    <col min="7705" max="7705" width="7.59765625" customWidth="1"/>
    <col min="7706" max="7706" width="5.3984375" bestFit="1" customWidth="1"/>
    <col min="7707" max="7707" width="7.59765625" customWidth="1"/>
    <col min="7708" max="7708" width="5.3984375" customWidth="1"/>
    <col min="7709" max="7709" width="7.59765625" customWidth="1"/>
    <col min="7710" max="7710" width="5.3984375" bestFit="1" customWidth="1"/>
    <col min="7712" max="7713" width="5.3984375" bestFit="1" customWidth="1"/>
    <col min="7714" max="7714" width="2.09765625" bestFit="1" customWidth="1"/>
    <col min="7865" max="7865" width="4.3984375" customWidth="1"/>
    <col min="7866" max="7866" width="30.5" customWidth="1"/>
    <col min="7869" max="7869" width="10.69921875" customWidth="1"/>
    <col min="7870" max="7870" width="5.19921875" customWidth="1"/>
    <col min="7871" max="7871" width="7.59765625" customWidth="1"/>
    <col min="7872" max="7872" width="5.3984375" customWidth="1"/>
    <col min="7873" max="7873" width="7.59765625" customWidth="1"/>
    <col min="7874" max="7874" width="6" bestFit="1" customWidth="1"/>
    <col min="7875" max="7875" width="7.59765625" customWidth="1"/>
    <col min="7876" max="7876" width="5.3984375" customWidth="1"/>
    <col min="7877" max="7877" width="7.59765625" customWidth="1"/>
    <col min="7878" max="7878" width="5.3984375" bestFit="1" customWidth="1"/>
    <col min="7879" max="7879" width="7.59765625" customWidth="1"/>
    <col min="7880" max="7880" width="5.3984375" customWidth="1"/>
    <col min="7881" max="7881" width="7.59765625" customWidth="1"/>
    <col min="7882" max="7882" width="5.3984375" bestFit="1" customWidth="1"/>
    <col min="7883" max="7883" width="7.59765625" customWidth="1"/>
    <col min="7884" max="7884" width="5.3984375" customWidth="1"/>
    <col min="7885" max="7885" width="7.59765625" customWidth="1"/>
    <col min="7886" max="7886" width="5.3984375" bestFit="1" customWidth="1"/>
    <col min="7887" max="7887" width="7.59765625" customWidth="1"/>
    <col min="7888" max="7888" width="5.3984375" customWidth="1"/>
    <col min="7889" max="7889" width="7.59765625" customWidth="1"/>
    <col min="7890" max="7890" width="5.3984375" bestFit="1" customWidth="1"/>
    <col min="7891" max="7891" width="7.59765625" customWidth="1"/>
    <col min="7892" max="7892" width="5.3984375" customWidth="1"/>
    <col min="7893" max="7893" width="7.59765625" customWidth="1"/>
    <col min="7894" max="7894" width="5.3984375" bestFit="1" customWidth="1"/>
    <col min="7895" max="7895" width="7.59765625" customWidth="1"/>
    <col min="7896" max="7896" width="5.3984375" customWidth="1"/>
    <col min="7897" max="7897" width="7.59765625" customWidth="1"/>
    <col min="7898" max="7898" width="5.3984375" bestFit="1" customWidth="1"/>
    <col min="7899" max="7899" width="7.59765625" customWidth="1"/>
    <col min="7900" max="7900" width="5.3984375" customWidth="1"/>
    <col min="7901" max="7901" width="7.59765625" customWidth="1"/>
    <col min="7902" max="7902" width="5.3984375" bestFit="1" customWidth="1"/>
    <col min="7903" max="7903" width="7.59765625" customWidth="1"/>
    <col min="7904" max="7904" width="5.3984375" customWidth="1"/>
    <col min="7905" max="7905" width="7.59765625" customWidth="1"/>
    <col min="7906" max="7906" width="5.3984375" bestFit="1" customWidth="1"/>
    <col min="7907" max="7907" width="7.59765625" customWidth="1"/>
    <col min="7908" max="7908" width="5.3984375" customWidth="1"/>
    <col min="7909" max="7909" width="7.59765625" customWidth="1"/>
    <col min="7910" max="7910" width="5.3984375" bestFit="1" customWidth="1"/>
    <col min="7911" max="7911" width="7.59765625" customWidth="1"/>
    <col min="7912" max="7912" width="5.3984375" customWidth="1"/>
    <col min="7913" max="7913" width="7.59765625" customWidth="1"/>
    <col min="7914" max="7914" width="5.3984375" bestFit="1" customWidth="1"/>
    <col min="7915" max="7915" width="7.59765625" customWidth="1"/>
    <col min="7916" max="7916" width="5.3984375" customWidth="1"/>
    <col min="7917" max="7917" width="7.59765625" customWidth="1"/>
    <col min="7918" max="7918" width="5.3984375" bestFit="1" customWidth="1"/>
    <col min="7919" max="7919" width="7.59765625" customWidth="1"/>
    <col min="7920" max="7920" width="5.3984375" customWidth="1"/>
    <col min="7921" max="7921" width="7.59765625" customWidth="1"/>
    <col min="7922" max="7922" width="5.3984375" bestFit="1" customWidth="1"/>
    <col min="7923" max="7923" width="7.59765625" customWidth="1"/>
    <col min="7924" max="7924" width="5.3984375" customWidth="1"/>
    <col min="7925" max="7925" width="7.59765625" customWidth="1"/>
    <col min="7926" max="7926" width="5.3984375" bestFit="1" customWidth="1"/>
    <col min="7927" max="7927" width="7.59765625" customWidth="1"/>
    <col min="7928" max="7928" width="5.3984375" customWidth="1"/>
    <col min="7929" max="7929" width="7.59765625" customWidth="1"/>
    <col min="7930" max="7930" width="5.3984375" bestFit="1" customWidth="1"/>
    <col min="7931" max="7931" width="7.59765625" customWidth="1"/>
    <col min="7932" max="7932" width="5.3984375" customWidth="1"/>
    <col min="7933" max="7933" width="7.59765625" customWidth="1"/>
    <col min="7934" max="7934" width="5.3984375" bestFit="1" customWidth="1"/>
    <col min="7935" max="7935" width="7.59765625" customWidth="1"/>
    <col min="7936" max="7936" width="5.3984375" customWidth="1"/>
    <col min="7937" max="7937" width="7.59765625" customWidth="1"/>
    <col min="7938" max="7938" width="5.3984375" bestFit="1" customWidth="1"/>
    <col min="7939" max="7939" width="7.59765625" customWidth="1"/>
    <col min="7940" max="7940" width="5.3984375" customWidth="1"/>
    <col min="7941" max="7941" width="7.59765625" customWidth="1"/>
    <col min="7942" max="7942" width="5.3984375" bestFit="1" customWidth="1"/>
    <col min="7943" max="7943" width="7.59765625" customWidth="1"/>
    <col min="7944" max="7944" width="5.3984375" customWidth="1"/>
    <col min="7945" max="7945" width="7.59765625" customWidth="1"/>
    <col min="7946" max="7946" width="5.3984375" bestFit="1" customWidth="1"/>
    <col min="7947" max="7947" width="7.59765625" customWidth="1"/>
    <col min="7948" max="7948" width="5.3984375" customWidth="1"/>
    <col min="7949" max="7949" width="7.59765625" customWidth="1"/>
    <col min="7950" max="7950" width="5.3984375" bestFit="1" customWidth="1"/>
    <col min="7951" max="7951" width="7.59765625" customWidth="1"/>
    <col min="7952" max="7952" width="5.3984375" customWidth="1"/>
    <col min="7953" max="7953" width="7.59765625" customWidth="1"/>
    <col min="7954" max="7954" width="5.3984375" bestFit="1" customWidth="1"/>
    <col min="7955" max="7955" width="7.59765625" customWidth="1"/>
    <col min="7956" max="7956" width="5.3984375" customWidth="1"/>
    <col min="7957" max="7957" width="7.59765625" customWidth="1"/>
    <col min="7958" max="7958" width="5.3984375" bestFit="1" customWidth="1"/>
    <col min="7959" max="7959" width="7.59765625" customWidth="1"/>
    <col min="7960" max="7960" width="5.3984375" customWidth="1"/>
    <col min="7961" max="7961" width="7.59765625" customWidth="1"/>
    <col min="7962" max="7962" width="5.3984375" bestFit="1" customWidth="1"/>
    <col min="7963" max="7963" width="7.59765625" customWidth="1"/>
    <col min="7964" max="7964" width="5.3984375" customWidth="1"/>
    <col min="7965" max="7965" width="7.59765625" customWidth="1"/>
    <col min="7966" max="7966" width="5.3984375" bestFit="1" customWidth="1"/>
    <col min="7968" max="7969" width="5.3984375" bestFit="1" customWidth="1"/>
    <col min="7970" max="7970" width="2.09765625" bestFit="1" customWidth="1"/>
    <col min="8121" max="8121" width="4.3984375" customWidth="1"/>
    <col min="8122" max="8122" width="30.5" customWidth="1"/>
    <col min="8125" max="8125" width="10.69921875" customWidth="1"/>
    <col min="8126" max="8126" width="5.19921875" customWidth="1"/>
    <col min="8127" max="8127" width="7.59765625" customWidth="1"/>
    <col min="8128" max="8128" width="5.3984375" customWidth="1"/>
    <col min="8129" max="8129" width="7.59765625" customWidth="1"/>
    <col min="8130" max="8130" width="6" bestFit="1" customWidth="1"/>
    <col min="8131" max="8131" width="7.59765625" customWidth="1"/>
    <col min="8132" max="8132" width="5.3984375" customWidth="1"/>
    <col min="8133" max="8133" width="7.59765625" customWidth="1"/>
    <col min="8134" max="8134" width="5.3984375" bestFit="1" customWidth="1"/>
    <col min="8135" max="8135" width="7.59765625" customWidth="1"/>
    <col min="8136" max="8136" width="5.3984375" customWidth="1"/>
    <col min="8137" max="8137" width="7.59765625" customWidth="1"/>
    <col min="8138" max="8138" width="5.3984375" bestFit="1" customWidth="1"/>
    <col min="8139" max="8139" width="7.59765625" customWidth="1"/>
    <col min="8140" max="8140" width="5.3984375" customWidth="1"/>
    <col min="8141" max="8141" width="7.59765625" customWidth="1"/>
    <col min="8142" max="8142" width="5.3984375" bestFit="1" customWidth="1"/>
    <col min="8143" max="8143" width="7.59765625" customWidth="1"/>
    <col min="8144" max="8144" width="5.3984375" customWidth="1"/>
    <col min="8145" max="8145" width="7.59765625" customWidth="1"/>
    <col min="8146" max="8146" width="5.3984375" bestFit="1" customWidth="1"/>
    <col min="8147" max="8147" width="7.59765625" customWidth="1"/>
    <col min="8148" max="8148" width="5.3984375" customWidth="1"/>
    <col min="8149" max="8149" width="7.59765625" customWidth="1"/>
    <col min="8150" max="8150" width="5.3984375" bestFit="1" customWidth="1"/>
    <col min="8151" max="8151" width="7.59765625" customWidth="1"/>
    <col min="8152" max="8152" width="5.3984375" customWidth="1"/>
    <col min="8153" max="8153" width="7.59765625" customWidth="1"/>
    <col min="8154" max="8154" width="5.3984375" bestFit="1" customWidth="1"/>
    <col min="8155" max="8155" width="7.59765625" customWidth="1"/>
    <col min="8156" max="8156" width="5.3984375" customWidth="1"/>
    <col min="8157" max="8157" width="7.59765625" customWidth="1"/>
    <col min="8158" max="8158" width="5.3984375" bestFit="1" customWidth="1"/>
    <col min="8159" max="8159" width="7.59765625" customWidth="1"/>
    <col min="8160" max="8160" width="5.3984375" customWidth="1"/>
    <col min="8161" max="8161" width="7.59765625" customWidth="1"/>
    <col min="8162" max="8162" width="5.3984375" bestFit="1" customWidth="1"/>
    <col min="8163" max="8163" width="7.59765625" customWidth="1"/>
    <col min="8164" max="8164" width="5.3984375" customWidth="1"/>
    <col min="8165" max="8165" width="7.59765625" customWidth="1"/>
    <col min="8166" max="8166" width="5.3984375" bestFit="1" customWidth="1"/>
    <col min="8167" max="8167" width="7.59765625" customWidth="1"/>
    <col min="8168" max="8168" width="5.3984375" customWidth="1"/>
    <col min="8169" max="8169" width="7.59765625" customWidth="1"/>
    <col min="8170" max="8170" width="5.3984375" bestFit="1" customWidth="1"/>
    <col min="8171" max="8171" width="7.59765625" customWidth="1"/>
    <col min="8172" max="8172" width="5.3984375" customWidth="1"/>
    <col min="8173" max="8173" width="7.59765625" customWidth="1"/>
    <col min="8174" max="8174" width="5.3984375" bestFit="1" customWidth="1"/>
    <col min="8175" max="8175" width="7.59765625" customWidth="1"/>
    <col min="8176" max="8176" width="5.3984375" customWidth="1"/>
    <col min="8177" max="8177" width="7.59765625" customWidth="1"/>
    <col min="8178" max="8178" width="5.3984375" bestFit="1" customWidth="1"/>
    <col min="8179" max="8179" width="7.59765625" customWidth="1"/>
    <col min="8180" max="8180" width="5.3984375" customWidth="1"/>
    <col min="8181" max="8181" width="7.59765625" customWidth="1"/>
    <col min="8182" max="8182" width="5.3984375" bestFit="1" customWidth="1"/>
    <col min="8183" max="8183" width="7.59765625" customWidth="1"/>
    <col min="8184" max="8184" width="5.3984375" customWidth="1"/>
    <col min="8185" max="8185" width="7.59765625" customWidth="1"/>
    <col min="8186" max="8186" width="5.3984375" bestFit="1" customWidth="1"/>
    <col min="8187" max="8187" width="7.59765625" customWidth="1"/>
    <col min="8188" max="8188" width="5.3984375" customWidth="1"/>
    <col min="8189" max="8189" width="7.59765625" customWidth="1"/>
    <col min="8190" max="8190" width="5.3984375" bestFit="1" customWidth="1"/>
    <col min="8191" max="8191" width="7.59765625" customWidth="1"/>
    <col min="8192" max="8192" width="5.3984375" customWidth="1"/>
    <col min="8193" max="8193" width="7.59765625" customWidth="1"/>
    <col min="8194" max="8194" width="5.3984375" bestFit="1" customWidth="1"/>
    <col min="8195" max="8195" width="7.59765625" customWidth="1"/>
    <col min="8196" max="8196" width="5.3984375" customWidth="1"/>
    <col min="8197" max="8197" width="7.59765625" customWidth="1"/>
    <col min="8198" max="8198" width="5.3984375" bestFit="1" customWidth="1"/>
    <col min="8199" max="8199" width="7.59765625" customWidth="1"/>
    <col min="8200" max="8200" width="5.3984375" customWidth="1"/>
    <col min="8201" max="8201" width="7.59765625" customWidth="1"/>
    <col min="8202" max="8202" width="5.3984375" bestFit="1" customWidth="1"/>
    <col min="8203" max="8203" width="7.59765625" customWidth="1"/>
    <col min="8204" max="8204" width="5.3984375" customWidth="1"/>
    <col min="8205" max="8205" width="7.59765625" customWidth="1"/>
    <col min="8206" max="8206" width="5.3984375" bestFit="1" customWidth="1"/>
    <col min="8207" max="8207" width="7.59765625" customWidth="1"/>
    <col min="8208" max="8208" width="5.3984375" customWidth="1"/>
    <col min="8209" max="8209" width="7.59765625" customWidth="1"/>
    <col min="8210" max="8210" width="5.3984375" bestFit="1" customWidth="1"/>
    <col min="8211" max="8211" width="7.59765625" customWidth="1"/>
    <col min="8212" max="8212" width="5.3984375" customWidth="1"/>
    <col min="8213" max="8213" width="7.59765625" customWidth="1"/>
    <col min="8214" max="8214" width="5.3984375" bestFit="1" customWidth="1"/>
    <col min="8215" max="8215" width="7.59765625" customWidth="1"/>
    <col min="8216" max="8216" width="5.3984375" customWidth="1"/>
    <col min="8217" max="8217" width="7.59765625" customWidth="1"/>
    <col min="8218" max="8218" width="5.3984375" bestFit="1" customWidth="1"/>
    <col min="8219" max="8219" width="7.59765625" customWidth="1"/>
    <col min="8220" max="8220" width="5.3984375" customWidth="1"/>
    <col min="8221" max="8221" width="7.59765625" customWidth="1"/>
    <col min="8222" max="8222" width="5.3984375" bestFit="1" customWidth="1"/>
    <col min="8224" max="8225" width="5.3984375" bestFit="1" customWidth="1"/>
    <col min="8226" max="8226" width="2.09765625" bestFit="1" customWidth="1"/>
    <col min="8377" max="8377" width="4.3984375" customWidth="1"/>
    <col min="8378" max="8378" width="30.5" customWidth="1"/>
    <col min="8381" max="8381" width="10.69921875" customWidth="1"/>
    <col min="8382" max="8382" width="5.19921875" customWidth="1"/>
    <col min="8383" max="8383" width="7.59765625" customWidth="1"/>
    <col min="8384" max="8384" width="5.3984375" customWidth="1"/>
    <col min="8385" max="8385" width="7.59765625" customWidth="1"/>
    <col min="8386" max="8386" width="6" bestFit="1" customWidth="1"/>
    <col min="8387" max="8387" width="7.59765625" customWidth="1"/>
    <col min="8388" max="8388" width="5.3984375" customWidth="1"/>
    <col min="8389" max="8389" width="7.59765625" customWidth="1"/>
    <col min="8390" max="8390" width="5.3984375" bestFit="1" customWidth="1"/>
    <col min="8391" max="8391" width="7.59765625" customWidth="1"/>
    <col min="8392" max="8392" width="5.3984375" customWidth="1"/>
    <col min="8393" max="8393" width="7.59765625" customWidth="1"/>
    <col min="8394" max="8394" width="5.3984375" bestFit="1" customWidth="1"/>
    <col min="8395" max="8395" width="7.59765625" customWidth="1"/>
    <col min="8396" max="8396" width="5.3984375" customWidth="1"/>
    <col min="8397" max="8397" width="7.59765625" customWidth="1"/>
    <col min="8398" max="8398" width="5.3984375" bestFit="1" customWidth="1"/>
    <col min="8399" max="8399" width="7.59765625" customWidth="1"/>
    <col min="8400" max="8400" width="5.3984375" customWidth="1"/>
    <col min="8401" max="8401" width="7.59765625" customWidth="1"/>
    <col min="8402" max="8402" width="5.3984375" bestFit="1" customWidth="1"/>
    <col min="8403" max="8403" width="7.59765625" customWidth="1"/>
    <col min="8404" max="8404" width="5.3984375" customWidth="1"/>
    <col min="8405" max="8405" width="7.59765625" customWidth="1"/>
    <col min="8406" max="8406" width="5.3984375" bestFit="1" customWidth="1"/>
    <col min="8407" max="8407" width="7.59765625" customWidth="1"/>
    <col min="8408" max="8408" width="5.3984375" customWidth="1"/>
    <col min="8409" max="8409" width="7.59765625" customWidth="1"/>
    <col min="8410" max="8410" width="5.3984375" bestFit="1" customWidth="1"/>
    <col min="8411" max="8411" width="7.59765625" customWidth="1"/>
    <col min="8412" max="8412" width="5.3984375" customWidth="1"/>
    <col min="8413" max="8413" width="7.59765625" customWidth="1"/>
    <col min="8414" max="8414" width="5.3984375" bestFit="1" customWidth="1"/>
    <col min="8415" max="8415" width="7.59765625" customWidth="1"/>
    <col min="8416" max="8416" width="5.3984375" customWidth="1"/>
    <col min="8417" max="8417" width="7.59765625" customWidth="1"/>
    <col min="8418" max="8418" width="5.3984375" bestFit="1" customWidth="1"/>
    <col min="8419" max="8419" width="7.59765625" customWidth="1"/>
    <col min="8420" max="8420" width="5.3984375" customWidth="1"/>
    <col min="8421" max="8421" width="7.59765625" customWidth="1"/>
    <col min="8422" max="8422" width="5.3984375" bestFit="1" customWidth="1"/>
    <col min="8423" max="8423" width="7.59765625" customWidth="1"/>
    <col min="8424" max="8424" width="5.3984375" customWidth="1"/>
    <col min="8425" max="8425" width="7.59765625" customWidth="1"/>
    <col min="8426" max="8426" width="5.3984375" bestFit="1" customWidth="1"/>
    <col min="8427" max="8427" width="7.59765625" customWidth="1"/>
    <col min="8428" max="8428" width="5.3984375" customWidth="1"/>
    <col min="8429" max="8429" width="7.59765625" customWidth="1"/>
    <col min="8430" max="8430" width="5.3984375" bestFit="1" customWidth="1"/>
    <col min="8431" max="8431" width="7.59765625" customWidth="1"/>
    <col min="8432" max="8432" width="5.3984375" customWidth="1"/>
    <col min="8433" max="8433" width="7.59765625" customWidth="1"/>
    <col min="8434" max="8434" width="5.3984375" bestFit="1" customWidth="1"/>
    <col min="8435" max="8435" width="7.59765625" customWidth="1"/>
    <col min="8436" max="8436" width="5.3984375" customWidth="1"/>
    <col min="8437" max="8437" width="7.59765625" customWidth="1"/>
    <col min="8438" max="8438" width="5.3984375" bestFit="1" customWidth="1"/>
    <col min="8439" max="8439" width="7.59765625" customWidth="1"/>
    <col min="8440" max="8440" width="5.3984375" customWidth="1"/>
    <col min="8441" max="8441" width="7.59765625" customWidth="1"/>
    <col min="8442" max="8442" width="5.3984375" bestFit="1" customWidth="1"/>
    <col min="8443" max="8443" width="7.59765625" customWidth="1"/>
    <col min="8444" max="8444" width="5.3984375" customWidth="1"/>
    <col min="8445" max="8445" width="7.59765625" customWidth="1"/>
    <col min="8446" max="8446" width="5.3984375" bestFit="1" customWidth="1"/>
    <col min="8447" max="8447" width="7.59765625" customWidth="1"/>
    <col min="8448" max="8448" width="5.3984375" customWidth="1"/>
    <col min="8449" max="8449" width="7.59765625" customWidth="1"/>
    <col min="8450" max="8450" width="5.3984375" bestFit="1" customWidth="1"/>
    <col min="8451" max="8451" width="7.59765625" customWidth="1"/>
    <col min="8452" max="8452" width="5.3984375" customWidth="1"/>
    <col min="8453" max="8453" width="7.59765625" customWidth="1"/>
    <col min="8454" max="8454" width="5.3984375" bestFit="1" customWidth="1"/>
    <col min="8455" max="8455" width="7.59765625" customWidth="1"/>
    <col min="8456" max="8456" width="5.3984375" customWidth="1"/>
    <col min="8457" max="8457" width="7.59765625" customWidth="1"/>
    <col min="8458" max="8458" width="5.3984375" bestFit="1" customWidth="1"/>
    <col min="8459" max="8459" width="7.59765625" customWidth="1"/>
    <col min="8460" max="8460" width="5.3984375" customWidth="1"/>
    <col min="8461" max="8461" width="7.59765625" customWidth="1"/>
    <col min="8462" max="8462" width="5.3984375" bestFit="1" customWidth="1"/>
    <col min="8463" max="8463" width="7.59765625" customWidth="1"/>
    <col min="8464" max="8464" width="5.3984375" customWidth="1"/>
    <col min="8465" max="8465" width="7.59765625" customWidth="1"/>
    <col min="8466" max="8466" width="5.3984375" bestFit="1" customWidth="1"/>
    <col min="8467" max="8467" width="7.59765625" customWidth="1"/>
    <col min="8468" max="8468" width="5.3984375" customWidth="1"/>
    <col min="8469" max="8469" width="7.59765625" customWidth="1"/>
    <col min="8470" max="8470" width="5.3984375" bestFit="1" customWidth="1"/>
    <col min="8471" max="8471" width="7.59765625" customWidth="1"/>
    <col min="8472" max="8472" width="5.3984375" customWidth="1"/>
    <col min="8473" max="8473" width="7.59765625" customWidth="1"/>
    <col min="8474" max="8474" width="5.3984375" bestFit="1" customWidth="1"/>
    <col min="8475" max="8475" width="7.59765625" customWidth="1"/>
    <col min="8476" max="8476" width="5.3984375" customWidth="1"/>
    <col min="8477" max="8477" width="7.59765625" customWidth="1"/>
    <col min="8478" max="8478" width="5.3984375" bestFit="1" customWidth="1"/>
    <col min="8480" max="8481" width="5.3984375" bestFit="1" customWidth="1"/>
    <col min="8482" max="8482" width="2.09765625" bestFit="1" customWidth="1"/>
    <col min="8633" max="8633" width="4.3984375" customWidth="1"/>
    <col min="8634" max="8634" width="30.5" customWidth="1"/>
    <col min="8637" max="8637" width="10.69921875" customWidth="1"/>
    <col min="8638" max="8638" width="5.19921875" customWidth="1"/>
    <col min="8639" max="8639" width="7.59765625" customWidth="1"/>
    <col min="8640" max="8640" width="5.3984375" customWidth="1"/>
    <col min="8641" max="8641" width="7.59765625" customWidth="1"/>
    <col min="8642" max="8642" width="6" bestFit="1" customWidth="1"/>
    <col min="8643" max="8643" width="7.59765625" customWidth="1"/>
    <col min="8644" max="8644" width="5.3984375" customWidth="1"/>
    <col min="8645" max="8645" width="7.59765625" customWidth="1"/>
    <col min="8646" max="8646" width="5.3984375" bestFit="1" customWidth="1"/>
    <col min="8647" max="8647" width="7.59765625" customWidth="1"/>
    <col min="8648" max="8648" width="5.3984375" customWidth="1"/>
    <col min="8649" max="8649" width="7.59765625" customWidth="1"/>
    <col min="8650" max="8650" width="5.3984375" bestFit="1" customWidth="1"/>
    <col min="8651" max="8651" width="7.59765625" customWidth="1"/>
    <col min="8652" max="8652" width="5.3984375" customWidth="1"/>
    <col min="8653" max="8653" width="7.59765625" customWidth="1"/>
    <col min="8654" max="8654" width="5.3984375" bestFit="1" customWidth="1"/>
    <col min="8655" max="8655" width="7.59765625" customWidth="1"/>
    <col min="8656" max="8656" width="5.3984375" customWidth="1"/>
    <col min="8657" max="8657" width="7.59765625" customWidth="1"/>
    <col min="8658" max="8658" width="5.3984375" bestFit="1" customWidth="1"/>
    <col min="8659" max="8659" width="7.59765625" customWidth="1"/>
    <col min="8660" max="8660" width="5.3984375" customWidth="1"/>
    <col min="8661" max="8661" width="7.59765625" customWidth="1"/>
    <col min="8662" max="8662" width="5.3984375" bestFit="1" customWidth="1"/>
    <col min="8663" max="8663" width="7.59765625" customWidth="1"/>
    <col min="8664" max="8664" width="5.3984375" customWidth="1"/>
    <col min="8665" max="8665" width="7.59765625" customWidth="1"/>
    <col min="8666" max="8666" width="5.3984375" bestFit="1" customWidth="1"/>
    <col min="8667" max="8667" width="7.59765625" customWidth="1"/>
    <col min="8668" max="8668" width="5.3984375" customWidth="1"/>
    <col min="8669" max="8669" width="7.59765625" customWidth="1"/>
    <col min="8670" max="8670" width="5.3984375" bestFit="1" customWidth="1"/>
    <col min="8671" max="8671" width="7.59765625" customWidth="1"/>
    <col min="8672" max="8672" width="5.3984375" customWidth="1"/>
    <col min="8673" max="8673" width="7.59765625" customWidth="1"/>
    <col min="8674" max="8674" width="5.3984375" bestFit="1" customWidth="1"/>
    <col min="8675" max="8675" width="7.59765625" customWidth="1"/>
    <col min="8676" max="8676" width="5.3984375" customWidth="1"/>
    <col min="8677" max="8677" width="7.59765625" customWidth="1"/>
    <col min="8678" max="8678" width="5.3984375" bestFit="1" customWidth="1"/>
    <col min="8679" max="8679" width="7.59765625" customWidth="1"/>
    <col min="8680" max="8680" width="5.3984375" customWidth="1"/>
    <col min="8681" max="8681" width="7.59765625" customWidth="1"/>
    <col min="8682" max="8682" width="5.3984375" bestFit="1" customWidth="1"/>
    <col min="8683" max="8683" width="7.59765625" customWidth="1"/>
    <col min="8684" max="8684" width="5.3984375" customWidth="1"/>
    <col min="8685" max="8685" width="7.59765625" customWidth="1"/>
    <col min="8686" max="8686" width="5.3984375" bestFit="1" customWidth="1"/>
    <col min="8687" max="8687" width="7.59765625" customWidth="1"/>
    <col min="8688" max="8688" width="5.3984375" customWidth="1"/>
    <col min="8689" max="8689" width="7.59765625" customWidth="1"/>
    <col min="8690" max="8690" width="5.3984375" bestFit="1" customWidth="1"/>
    <col min="8691" max="8691" width="7.59765625" customWidth="1"/>
    <col min="8692" max="8692" width="5.3984375" customWidth="1"/>
    <col min="8693" max="8693" width="7.59765625" customWidth="1"/>
    <col min="8694" max="8694" width="5.3984375" bestFit="1" customWidth="1"/>
    <col min="8695" max="8695" width="7.59765625" customWidth="1"/>
    <col min="8696" max="8696" width="5.3984375" customWidth="1"/>
    <col min="8697" max="8697" width="7.59765625" customWidth="1"/>
    <col min="8698" max="8698" width="5.3984375" bestFit="1" customWidth="1"/>
    <col min="8699" max="8699" width="7.59765625" customWidth="1"/>
    <col min="8700" max="8700" width="5.3984375" customWidth="1"/>
    <col min="8701" max="8701" width="7.59765625" customWidth="1"/>
    <col min="8702" max="8702" width="5.3984375" bestFit="1" customWidth="1"/>
    <col min="8703" max="8703" width="7.59765625" customWidth="1"/>
    <col min="8704" max="8704" width="5.3984375" customWidth="1"/>
    <col min="8705" max="8705" width="7.59765625" customWidth="1"/>
    <col min="8706" max="8706" width="5.3984375" bestFit="1" customWidth="1"/>
    <col min="8707" max="8707" width="7.59765625" customWidth="1"/>
    <col min="8708" max="8708" width="5.3984375" customWidth="1"/>
    <col min="8709" max="8709" width="7.59765625" customWidth="1"/>
    <col min="8710" max="8710" width="5.3984375" bestFit="1" customWidth="1"/>
    <col min="8711" max="8711" width="7.59765625" customWidth="1"/>
    <col min="8712" max="8712" width="5.3984375" customWidth="1"/>
    <col min="8713" max="8713" width="7.59765625" customWidth="1"/>
    <col min="8714" max="8714" width="5.3984375" bestFit="1" customWidth="1"/>
    <col min="8715" max="8715" width="7.59765625" customWidth="1"/>
    <col min="8716" max="8716" width="5.3984375" customWidth="1"/>
    <col min="8717" max="8717" width="7.59765625" customWidth="1"/>
    <col min="8718" max="8718" width="5.3984375" bestFit="1" customWidth="1"/>
    <col min="8719" max="8719" width="7.59765625" customWidth="1"/>
    <col min="8720" max="8720" width="5.3984375" customWidth="1"/>
    <col min="8721" max="8721" width="7.59765625" customWidth="1"/>
    <col min="8722" max="8722" width="5.3984375" bestFit="1" customWidth="1"/>
    <col min="8723" max="8723" width="7.59765625" customWidth="1"/>
    <col min="8724" max="8724" width="5.3984375" customWidth="1"/>
    <col min="8725" max="8725" width="7.59765625" customWidth="1"/>
    <col min="8726" max="8726" width="5.3984375" bestFit="1" customWidth="1"/>
    <col min="8727" max="8727" width="7.59765625" customWidth="1"/>
    <col min="8728" max="8728" width="5.3984375" customWidth="1"/>
    <col min="8729" max="8729" width="7.59765625" customWidth="1"/>
    <col min="8730" max="8730" width="5.3984375" bestFit="1" customWidth="1"/>
    <col min="8731" max="8731" width="7.59765625" customWidth="1"/>
    <col min="8732" max="8732" width="5.3984375" customWidth="1"/>
    <col min="8733" max="8733" width="7.59765625" customWidth="1"/>
    <col min="8734" max="8734" width="5.3984375" bestFit="1" customWidth="1"/>
    <col min="8736" max="8737" width="5.3984375" bestFit="1" customWidth="1"/>
    <col min="8738" max="8738" width="2.09765625" bestFit="1" customWidth="1"/>
    <col min="8889" max="8889" width="4.3984375" customWidth="1"/>
    <col min="8890" max="8890" width="30.5" customWidth="1"/>
    <col min="8893" max="8893" width="10.69921875" customWidth="1"/>
    <col min="8894" max="8894" width="5.19921875" customWidth="1"/>
    <col min="8895" max="8895" width="7.59765625" customWidth="1"/>
    <col min="8896" max="8896" width="5.3984375" customWidth="1"/>
    <col min="8897" max="8897" width="7.59765625" customWidth="1"/>
    <col min="8898" max="8898" width="6" bestFit="1" customWidth="1"/>
    <col min="8899" max="8899" width="7.59765625" customWidth="1"/>
    <col min="8900" max="8900" width="5.3984375" customWidth="1"/>
    <col min="8901" max="8901" width="7.59765625" customWidth="1"/>
    <col min="8902" max="8902" width="5.3984375" bestFit="1" customWidth="1"/>
    <col min="8903" max="8903" width="7.59765625" customWidth="1"/>
    <col min="8904" max="8904" width="5.3984375" customWidth="1"/>
    <col min="8905" max="8905" width="7.59765625" customWidth="1"/>
    <col min="8906" max="8906" width="5.3984375" bestFit="1" customWidth="1"/>
    <col min="8907" max="8907" width="7.59765625" customWidth="1"/>
    <col min="8908" max="8908" width="5.3984375" customWidth="1"/>
    <col min="8909" max="8909" width="7.59765625" customWidth="1"/>
    <col min="8910" max="8910" width="5.3984375" bestFit="1" customWidth="1"/>
    <col min="8911" max="8911" width="7.59765625" customWidth="1"/>
    <col min="8912" max="8912" width="5.3984375" customWidth="1"/>
    <col min="8913" max="8913" width="7.59765625" customWidth="1"/>
    <col min="8914" max="8914" width="5.3984375" bestFit="1" customWidth="1"/>
    <col min="8915" max="8915" width="7.59765625" customWidth="1"/>
    <col min="8916" max="8916" width="5.3984375" customWidth="1"/>
    <col min="8917" max="8917" width="7.59765625" customWidth="1"/>
    <col min="8918" max="8918" width="5.3984375" bestFit="1" customWidth="1"/>
    <col min="8919" max="8919" width="7.59765625" customWidth="1"/>
    <col min="8920" max="8920" width="5.3984375" customWidth="1"/>
    <col min="8921" max="8921" width="7.59765625" customWidth="1"/>
    <col min="8922" max="8922" width="5.3984375" bestFit="1" customWidth="1"/>
    <col min="8923" max="8923" width="7.59765625" customWidth="1"/>
    <col min="8924" max="8924" width="5.3984375" customWidth="1"/>
    <col min="8925" max="8925" width="7.59765625" customWidth="1"/>
    <col min="8926" max="8926" width="5.3984375" bestFit="1" customWidth="1"/>
    <col min="8927" max="8927" width="7.59765625" customWidth="1"/>
    <col min="8928" max="8928" width="5.3984375" customWidth="1"/>
    <col min="8929" max="8929" width="7.59765625" customWidth="1"/>
    <col min="8930" max="8930" width="5.3984375" bestFit="1" customWidth="1"/>
    <col min="8931" max="8931" width="7.59765625" customWidth="1"/>
    <col min="8932" max="8932" width="5.3984375" customWidth="1"/>
    <col min="8933" max="8933" width="7.59765625" customWidth="1"/>
    <col min="8934" max="8934" width="5.3984375" bestFit="1" customWidth="1"/>
    <col min="8935" max="8935" width="7.59765625" customWidth="1"/>
    <col min="8936" max="8936" width="5.3984375" customWidth="1"/>
    <col min="8937" max="8937" width="7.59765625" customWidth="1"/>
    <col min="8938" max="8938" width="5.3984375" bestFit="1" customWidth="1"/>
    <col min="8939" max="8939" width="7.59765625" customWidth="1"/>
    <col min="8940" max="8940" width="5.3984375" customWidth="1"/>
    <col min="8941" max="8941" width="7.59765625" customWidth="1"/>
    <col min="8942" max="8942" width="5.3984375" bestFit="1" customWidth="1"/>
    <col min="8943" max="8943" width="7.59765625" customWidth="1"/>
    <col min="8944" max="8944" width="5.3984375" customWidth="1"/>
    <col min="8945" max="8945" width="7.59765625" customWidth="1"/>
    <col min="8946" max="8946" width="5.3984375" bestFit="1" customWidth="1"/>
    <col min="8947" max="8947" width="7.59765625" customWidth="1"/>
    <col min="8948" max="8948" width="5.3984375" customWidth="1"/>
    <col min="8949" max="8949" width="7.59765625" customWidth="1"/>
    <col min="8950" max="8950" width="5.3984375" bestFit="1" customWidth="1"/>
    <col min="8951" max="8951" width="7.59765625" customWidth="1"/>
    <col min="8952" max="8952" width="5.3984375" customWidth="1"/>
    <col min="8953" max="8953" width="7.59765625" customWidth="1"/>
    <col min="8954" max="8954" width="5.3984375" bestFit="1" customWidth="1"/>
    <col min="8955" max="8955" width="7.59765625" customWidth="1"/>
    <col min="8956" max="8956" width="5.3984375" customWidth="1"/>
    <col min="8957" max="8957" width="7.59765625" customWidth="1"/>
    <col min="8958" max="8958" width="5.3984375" bestFit="1" customWidth="1"/>
    <col min="8959" max="8959" width="7.59765625" customWidth="1"/>
    <col min="8960" max="8960" width="5.3984375" customWidth="1"/>
    <col min="8961" max="8961" width="7.59765625" customWidth="1"/>
    <col min="8962" max="8962" width="5.3984375" bestFit="1" customWidth="1"/>
    <col min="8963" max="8963" width="7.59765625" customWidth="1"/>
    <col min="8964" max="8964" width="5.3984375" customWidth="1"/>
    <col min="8965" max="8965" width="7.59765625" customWidth="1"/>
    <col min="8966" max="8966" width="5.3984375" bestFit="1" customWidth="1"/>
    <col min="8967" max="8967" width="7.59765625" customWidth="1"/>
    <col min="8968" max="8968" width="5.3984375" customWidth="1"/>
    <col min="8969" max="8969" width="7.59765625" customWidth="1"/>
    <col min="8970" max="8970" width="5.3984375" bestFit="1" customWidth="1"/>
    <col min="8971" max="8971" width="7.59765625" customWidth="1"/>
    <col min="8972" max="8972" width="5.3984375" customWidth="1"/>
    <col min="8973" max="8973" width="7.59765625" customWidth="1"/>
    <col min="8974" max="8974" width="5.3984375" bestFit="1" customWidth="1"/>
    <col min="8975" max="8975" width="7.59765625" customWidth="1"/>
    <col min="8976" max="8976" width="5.3984375" customWidth="1"/>
    <col min="8977" max="8977" width="7.59765625" customWidth="1"/>
    <col min="8978" max="8978" width="5.3984375" bestFit="1" customWidth="1"/>
    <col min="8979" max="8979" width="7.59765625" customWidth="1"/>
    <col min="8980" max="8980" width="5.3984375" customWidth="1"/>
    <col min="8981" max="8981" width="7.59765625" customWidth="1"/>
    <col min="8982" max="8982" width="5.3984375" bestFit="1" customWidth="1"/>
    <col min="8983" max="8983" width="7.59765625" customWidth="1"/>
    <col min="8984" max="8984" width="5.3984375" customWidth="1"/>
    <col min="8985" max="8985" width="7.59765625" customWidth="1"/>
    <col min="8986" max="8986" width="5.3984375" bestFit="1" customWidth="1"/>
    <col min="8987" max="8987" width="7.59765625" customWidth="1"/>
    <col min="8988" max="8988" width="5.3984375" customWidth="1"/>
    <col min="8989" max="8989" width="7.59765625" customWidth="1"/>
    <col min="8990" max="8990" width="5.3984375" bestFit="1" customWidth="1"/>
    <col min="8992" max="8993" width="5.3984375" bestFit="1" customWidth="1"/>
    <col min="8994" max="8994" width="2.09765625" bestFit="1" customWidth="1"/>
    <col min="9145" max="9145" width="4.3984375" customWidth="1"/>
    <col min="9146" max="9146" width="30.5" customWidth="1"/>
    <col min="9149" max="9149" width="10.69921875" customWidth="1"/>
    <col min="9150" max="9150" width="5.19921875" customWidth="1"/>
    <col min="9151" max="9151" width="7.59765625" customWidth="1"/>
    <col min="9152" max="9152" width="5.3984375" customWidth="1"/>
    <col min="9153" max="9153" width="7.59765625" customWidth="1"/>
    <col min="9154" max="9154" width="6" bestFit="1" customWidth="1"/>
    <col min="9155" max="9155" width="7.59765625" customWidth="1"/>
    <col min="9156" max="9156" width="5.3984375" customWidth="1"/>
    <col min="9157" max="9157" width="7.59765625" customWidth="1"/>
    <col min="9158" max="9158" width="5.3984375" bestFit="1" customWidth="1"/>
    <col min="9159" max="9159" width="7.59765625" customWidth="1"/>
    <col min="9160" max="9160" width="5.3984375" customWidth="1"/>
    <col min="9161" max="9161" width="7.59765625" customWidth="1"/>
    <col min="9162" max="9162" width="5.3984375" bestFit="1" customWidth="1"/>
    <col min="9163" max="9163" width="7.59765625" customWidth="1"/>
    <col min="9164" max="9164" width="5.3984375" customWidth="1"/>
    <col min="9165" max="9165" width="7.59765625" customWidth="1"/>
    <col min="9166" max="9166" width="5.3984375" bestFit="1" customWidth="1"/>
    <col min="9167" max="9167" width="7.59765625" customWidth="1"/>
    <col min="9168" max="9168" width="5.3984375" customWidth="1"/>
    <col min="9169" max="9169" width="7.59765625" customWidth="1"/>
    <col min="9170" max="9170" width="5.3984375" bestFit="1" customWidth="1"/>
    <col min="9171" max="9171" width="7.59765625" customWidth="1"/>
    <col min="9172" max="9172" width="5.3984375" customWidth="1"/>
    <col min="9173" max="9173" width="7.59765625" customWidth="1"/>
    <col min="9174" max="9174" width="5.3984375" bestFit="1" customWidth="1"/>
    <col min="9175" max="9175" width="7.59765625" customWidth="1"/>
    <col min="9176" max="9176" width="5.3984375" customWidth="1"/>
    <col min="9177" max="9177" width="7.59765625" customWidth="1"/>
    <col min="9178" max="9178" width="5.3984375" bestFit="1" customWidth="1"/>
    <col min="9179" max="9179" width="7.59765625" customWidth="1"/>
    <col min="9180" max="9180" width="5.3984375" customWidth="1"/>
    <col min="9181" max="9181" width="7.59765625" customWidth="1"/>
    <col min="9182" max="9182" width="5.3984375" bestFit="1" customWidth="1"/>
    <col min="9183" max="9183" width="7.59765625" customWidth="1"/>
    <col min="9184" max="9184" width="5.3984375" customWidth="1"/>
    <col min="9185" max="9185" width="7.59765625" customWidth="1"/>
    <col min="9186" max="9186" width="5.3984375" bestFit="1" customWidth="1"/>
    <col min="9187" max="9187" width="7.59765625" customWidth="1"/>
    <col min="9188" max="9188" width="5.3984375" customWidth="1"/>
    <col min="9189" max="9189" width="7.59765625" customWidth="1"/>
    <col min="9190" max="9190" width="5.3984375" bestFit="1" customWidth="1"/>
    <col min="9191" max="9191" width="7.59765625" customWidth="1"/>
    <col min="9192" max="9192" width="5.3984375" customWidth="1"/>
    <col min="9193" max="9193" width="7.59765625" customWidth="1"/>
    <col min="9194" max="9194" width="5.3984375" bestFit="1" customWidth="1"/>
    <col min="9195" max="9195" width="7.59765625" customWidth="1"/>
    <col min="9196" max="9196" width="5.3984375" customWidth="1"/>
    <col min="9197" max="9197" width="7.59765625" customWidth="1"/>
    <col min="9198" max="9198" width="5.3984375" bestFit="1" customWidth="1"/>
    <col min="9199" max="9199" width="7.59765625" customWidth="1"/>
    <col min="9200" max="9200" width="5.3984375" customWidth="1"/>
    <col min="9201" max="9201" width="7.59765625" customWidth="1"/>
    <col min="9202" max="9202" width="5.3984375" bestFit="1" customWidth="1"/>
    <col min="9203" max="9203" width="7.59765625" customWidth="1"/>
    <col min="9204" max="9204" width="5.3984375" customWidth="1"/>
    <col min="9205" max="9205" width="7.59765625" customWidth="1"/>
    <col min="9206" max="9206" width="5.3984375" bestFit="1" customWidth="1"/>
    <col min="9207" max="9207" width="7.59765625" customWidth="1"/>
    <col min="9208" max="9208" width="5.3984375" customWidth="1"/>
    <col min="9209" max="9209" width="7.59765625" customWidth="1"/>
    <col min="9210" max="9210" width="5.3984375" bestFit="1" customWidth="1"/>
    <col min="9211" max="9211" width="7.59765625" customWidth="1"/>
    <col min="9212" max="9212" width="5.3984375" customWidth="1"/>
    <col min="9213" max="9213" width="7.59765625" customWidth="1"/>
    <col min="9214" max="9214" width="5.3984375" bestFit="1" customWidth="1"/>
    <col min="9215" max="9215" width="7.59765625" customWidth="1"/>
    <col min="9216" max="9216" width="5.3984375" customWidth="1"/>
    <col min="9217" max="9217" width="7.59765625" customWidth="1"/>
    <col min="9218" max="9218" width="5.3984375" bestFit="1" customWidth="1"/>
    <col min="9219" max="9219" width="7.59765625" customWidth="1"/>
    <col min="9220" max="9220" width="5.3984375" customWidth="1"/>
    <col min="9221" max="9221" width="7.59765625" customWidth="1"/>
    <col min="9222" max="9222" width="5.3984375" bestFit="1" customWidth="1"/>
    <col min="9223" max="9223" width="7.59765625" customWidth="1"/>
    <col min="9224" max="9224" width="5.3984375" customWidth="1"/>
    <col min="9225" max="9225" width="7.59765625" customWidth="1"/>
    <col min="9226" max="9226" width="5.3984375" bestFit="1" customWidth="1"/>
    <col min="9227" max="9227" width="7.59765625" customWidth="1"/>
    <col min="9228" max="9228" width="5.3984375" customWidth="1"/>
    <col min="9229" max="9229" width="7.59765625" customWidth="1"/>
    <col min="9230" max="9230" width="5.3984375" bestFit="1" customWidth="1"/>
    <col min="9231" max="9231" width="7.59765625" customWidth="1"/>
    <col min="9232" max="9232" width="5.3984375" customWidth="1"/>
    <col min="9233" max="9233" width="7.59765625" customWidth="1"/>
    <col min="9234" max="9234" width="5.3984375" bestFit="1" customWidth="1"/>
    <col min="9235" max="9235" width="7.59765625" customWidth="1"/>
    <col min="9236" max="9236" width="5.3984375" customWidth="1"/>
    <col min="9237" max="9237" width="7.59765625" customWidth="1"/>
    <col min="9238" max="9238" width="5.3984375" bestFit="1" customWidth="1"/>
    <col min="9239" max="9239" width="7.59765625" customWidth="1"/>
    <col min="9240" max="9240" width="5.3984375" customWidth="1"/>
    <col min="9241" max="9241" width="7.59765625" customWidth="1"/>
    <col min="9242" max="9242" width="5.3984375" bestFit="1" customWidth="1"/>
    <col min="9243" max="9243" width="7.59765625" customWidth="1"/>
    <col min="9244" max="9244" width="5.3984375" customWidth="1"/>
    <col min="9245" max="9245" width="7.59765625" customWidth="1"/>
    <col min="9246" max="9246" width="5.3984375" bestFit="1" customWidth="1"/>
    <col min="9248" max="9249" width="5.3984375" bestFit="1" customWidth="1"/>
    <col min="9250" max="9250" width="2.09765625" bestFit="1" customWidth="1"/>
    <col min="9401" max="9401" width="4.3984375" customWidth="1"/>
    <col min="9402" max="9402" width="30.5" customWidth="1"/>
    <col min="9405" max="9405" width="10.69921875" customWidth="1"/>
    <col min="9406" max="9406" width="5.19921875" customWidth="1"/>
    <col min="9407" max="9407" width="7.59765625" customWidth="1"/>
    <col min="9408" max="9408" width="5.3984375" customWidth="1"/>
    <col min="9409" max="9409" width="7.59765625" customWidth="1"/>
    <col min="9410" max="9410" width="6" bestFit="1" customWidth="1"/>
    <col min="9411" max="9411" width="7.59765625" customWidth="1"/>
    <col min="9412" max="9412" width="5.3984375" customWidth="1"/>
    <col min="9413" max="9413" width="7.59765625" customWidth="1"/>
    <col min="9414" max="9414" width="5.3984375" bestFit="1" customWidth="1"/>
    <col min="9415" max="9415" width="7.59765625" customWidth="1"/>
    <col min="9416" max="9416" width="5.3984375" customWidth="1"/>
    <col min="9417" max="9417" width="7.59765625" customWidth="1"/>
    <col min="9418" max="9418" width="5.3984375" bestFit="1" customWidth="1"/>
    <col min="9419" max="9419" width="7.59765625" customWidth="1"/>
    <col min="9420" max="9420" width="5.3984375" customWidth="1"/>
    <col min="9421" max="9421" width="7.59765625" customWidth="1"/>
    <col min="9422" max="9422" width="5.3984375" bestFit="1" customWidth="1"/>
    <col min="9423" max="9423" width="7.59765625" customWidth="1"/>
    <col min="9424" max="9424" width="5.3984375" customWidth="1"/>
    <col min="9425" max="9425" width="7.59765625" customWidth="1"/>
    <col min="9426" max="9426" width="5.3984375" bestFit="1" customWidth="1"/>
    <col min="9427" max="9427" width="7.59765625" customWidth="1"/>
    <col min="9428" max="9428" width="5.3984375" customWidth="1"/>
    <col min="9429" max="9429" width="7.59765625" customWidth="1"/>
    <col min="9430" max="9430" width="5.3984375" bestFit="1" customWidth="1"/>
    <col min="9431" max="9431" width="7.59765625" customWidth="1"/>
    <col min="9432" max="9432" width="5.3984375" customWidth="1"/>
    <col min="9433" max="9433" width="7.59765625" customWidth="1"/>
    <col min="9434" max="9434" width="5.3984375" bestFit="1" customWidth="1"/>
    <col min="9435" max="9435" width="7.59765625" customWidth="1"/>
    <col min="9436" max="9436" width="5.3984375" customWidth="1"/>
    <col min="9437" max="9437" width="7.59765625" customWidth="1"/>
    <col min="9438" max="9438" width="5.3984375" bestFit="1" customWidth="1"/>
    <col min="9439" max="9439" width="7.59765625" customWidth="1"/>
    <col min="9440" max="9440" width="5.3984375" customWidth="1"/>
    <col min="9441" max="9441" width="7.59765625" customWidth="1"/>
    <col min="9442" max="9442" width="5.3984375" bestFit="1" customWidth="1"/>
    <col min="9443" max="9443" width="7.59765625" customWidth="1"/>
    <col min="9444" max="9444" width="5.3984375" customWidth="1"/>
    <col min="9445" max="9445" width="7.59765625" customWidth="1"/>
    <col min="9446" max="9446" width="5.3984375" bestFit="1" customWidth="1"/>
    <col min="9447" max="9447" width="7.59765625" customWidth="1"/>
    <col min="9448" max="9448" width="5.3984375" customWidth="1"/>
    <col min="9449" max="9449" width="7.59765625" customWidth="1"/>
    <col min="9450" max="9450" width="5.3984375" bestFit="1" customWidth="1"/>
    <col min="9451" max="9451" width="7.59765625" customWidth="1"/>
    <col min="9452" max="9452" width="5.3984375" customWidth="1"/>
    <col min="9453" max="9453" width="7.59765625" customWidth="1"/>
    <col min="9454" max="9454" width="5.3984375" bestFit="1" customWidth="1"/>
    <col min="9455" max="9455" width="7.59765625" customWidth="1"/>
    <col min="9456" max="9456" width="5.3984375" customWidth="1"/>
    <col min="9457" max="9457" width="7.59765625" customWidth="1"/>
    <col min="9458" max="9458" width="5.3984375" bestFit="1" customWidth="1"/>
    <col min="9459" max="9459" width="7.59765625" customWidth="1"/>
    <col min="9460" max="9460" width="5.3984375" customWidth="1"/>
    <col min="9461" max="9461" width="7.59765625" customWidth="1"/>
    <col min="9462" max="9462" width="5.3984375" bestFit="1" customWidth="1"/>
    <col min="9463" max="9463" width="7.59765625" customWidth="1"/>
    <col min="9464" max="9464" width="5.3984375" customWidth="1"/>
    <col min="9465" max="9465" width="7.59765625" customWidth="1"/>
    <col min="9466" max="9466" width="5.3984375" bestFit="1" customWidth="1"/>
    <col min="9467" max="9467" width="7.59765625" customWidth="1"/>
    <col min="9468" max="9468" width="5.3984375" customWidth="1"/>
    <col min="9469" max="9469" width="7.59765625" customWidth="1"/>
    <col min="9470" max="9470" width="5.3984375" bestFit="1" customWidth="1"/>
    <col min="9471" max="9471" width="7.59765625" customWidth="1"/>
    <col min="9472" max="9472" width="5.3984375" customWidth="1"/>
    <col min="9473" max="9473" width="7.59765625" customWidth="1"/>
    <col min="9474" max="9474" width="5.3984375" bestFit="1" customWidth="1"/>
    <col min="9475" max="9475" width="7.59765625" customWidth="1"/>
    <col min="9476" max="9476" width="5.3984375" customWidth="1"/>
    <col min="9477" max="9477" width="7.59765625" customWidth="1"/>
    <col min="9478" max="9478" width="5.3984375" bestFit="1" customWidth="1"/>
    <col min="9479" max="9479" width="7.59765625" customWidth="1"/>
    <col min="9480" max="9480" width="5.3984375" customWidth="1"/>
    <col min="9481" max="9481" width="7.59765625" customWidth="1"/>
    <col min="9482" max="9482" width="5.3984375" bestFit="1" customWidth="1"/>
    <col min="9483" max="9483" width="7.59765625" customWidth="1"/>
    <col min="9484" max="9484" width="5.3984375" customWidth="1"/>
    <col min="9485" max="9485" width="7.59765625" customWidth="1"/>
    <col min="9486" max="9486" width="5.3984375" bestFit="1" customWidth="1"/>
    <col min="9487" max="9487" width="7.59765625" customWidth="1"/>
    <col min="9488" max="9488" width="5.3984375" customWidth="1"/>
    <col min="9489" max="9489" width="7.59765625" customWidth="1"/>
    <col min="9490" max="9490" width="5.3984375" bestFit="1" customWidth="1"/>
    <col min="9491" max="9491" width="7.59765625" customWidth="1"/>
    <col min="9492" max="9492" width="5.3984375" customWidth="1"/>
    <col min="9493" max="9493" width="7.59765625" customWidth="1"/>
    <col min="9494" max="9494" width="5.3984375" bestFit="1" customWidth="1"/>
    <col min="9495" max="9495" width="7.59765625" customWidth="1"/>
    <col min="9496" max="9496" width="5.3984375" customWidth="1"/>
    <col min="9497" max="9497" width="7.59765625" customWidth="1"/>
    <col min="9498" max="9498" width="5.3984375" bestFit="1" customWidth="1"/>
    <col min="9499" max="9499" width="7.59765625" customWidth="1"/>
    <col min="9500" max="9500" width="5.3984375" customWidth="1"/>
    <col min="9501" max="9501" width="7.59765625" customWidth="1"/>
    <col min="9502" max="9502" width="5.3984375" bestFit="1" customWidth="1"/>
    <col min="9504" max="9505" width="5.3984375" bestFit="1" customWidth="1"/>
    <col min="9506" max="9506" width="2.09765625" bestFit="1" customWidth="1"/>
    <col min="9657" max="9657" width="4.3984375" customWidth="1"/>
    <col min="9658" max="9658" width="30.5" customWidth="1"/>
    <col min="9661" max="9661" width="10.69921875" customWidth="1"/>
    <col min="9662" max="9662" width="5.19921875" customWidth="1"/>
    <col min="9663" max="9663" width="7.59765625" customWidth="1"/>
    <col min="9664" max="9664" width="5.3984375" customWidth="1"/>
    <col min="9665" max="9665" width="7.59765625" customWidth="1"/>
    <col min="9666" max="9666" width="6" bestFit="1" customWidth="1"/>
    <col min="9667" max="9667" width="7.59765625" customWidth="1"/>
    <col min="9668" max="9668" width="5.3984375" customWidth="1"/>
    <col min="9669" max="9669" width="7.59765625" customWidth="1"/>
    <col min="9670" max="9670" width="5.3984375" bestFit="1" customWidth="1"/>
    <col min="9671" max="9671" width="7.59765625" customWidth="1"/>
    <col min="9672" max="9672" width="5.3984375" customWidth="1"/>
    <col min="9673" max="9673" width="7.59765625" customWidth="1"/>
    <col min="9674" max="9674" width="5.3984375" bestFit="1" customWidth="1"/>
    <col min="9675" max="9675" width="7.59765625" customWidth="1"/>
    <col min="9676" max="9676" width="5.3984375" customWidth="1"/>
    <col min="9677" max="9677" width="7.59765625" customWidth="1"/>
    <col min="9678" max="9678" width="5.3984375" bestFit="1" customWidth="1"/>
    <col min="9679" max="9679" width="7.59765625" customWidth="1"/>
    <col min="9680" max="9680" width="5.3984375" customWidth="1"/>
    <col min="9681" max="9681" width="7.59765625" customWidth="1"/>
    <col min="9682" max="9682" width="5.3984375" bestFit="1" customWidth="1"/>
    <col min="9683" max="9683" width="7.59765625" customWidth="1"/>
    <col min="9684" max="9684" width="5.3984375" customWidth="1"/>
    <col min="9685" max="9685" width="7.59765625" customWidth="1"/>
    <col min="9686" max="9686" width="5.3984375" bestFit="1" customWidth="1"/>
    <col min="9687" max="9687" width="7.59765625" customWidth="1"/>
    <col min="9688" max="9688" width="5.3984375" customWidth="1"/>
    <col min="9689" max="9689" width="7.59765625" customWidth="1"/>
    <col min="9690" max="9690" width="5.3984375" bestFit="1" customWidth="1"/>
    <col min="9691" max="9691" width="7.59765625" customWidth="1"/>
    <col min="9692" max="9692" width="5.3984375" customWidth="1"/>
    <col min="9693" max="9693" width="7.59765625" customWidth="1"/>
    <col min="9694" max="9694" width="5.3984375" bestFit="1" customWidth="1"/>
    <col min="9695" max="9695" width="7.59765625" customWidth="1"/>
    <col min="9696" max="9696" width="5.3984375" customWidth="1"/>
    <col min="9697" max="9697" width="7.59765625" customWidth="1"/>
    <col min="9698" max="9698" width="5.3984375" bestFit="1" customWidth="1"/>
    <col min="9699" max="9699" width="7.59765625" customWidth="1"/>
    <col min="9700" max="9700" width="5.3984375" customWidth="1"/>
    <col min="9701" max="9701" width="7.59765625" customWidth="1"/>
    <col min="9702" max="9702" width="5.3984375" bestFit="1" customWidth="1"/>
    <col min="9703" max="9703" width="7.59765625" customWidth="1"/>
    <col min="9704" max="9704" width="5.3984375" customWidth="1"/>
    <col min="9705" max="9705" width="7.59765625" customWidth="1"/>
    <col min="9706" max="9706" width="5.3984375" bestFit="1" customWidth="1"/>
    <col min="9707" max="9707" width="7.59765625" customWidth="1"/>
    <col min="9708" max="9708" width="5.3984375" customWidth="1"/>
    <col min="9709" max="9709" width="7.59765625" customWidth="1"/>
    <col min="9710" max="9710" width="5.3984375" bestFit="1" customWidth="1"/>
    <col min="9711" max="9711" width="7.59765625" customWidth="1"/>
    <col min="9712" max="9712" width="5.3984375" customWidth="1"/>
    <col min="9713" max="9713" width="7.59765625" customWidth="1"/>
    <col min="9714" max="9714" width="5.3984375" bestFit="1" customWidth="1"/>
    <col min="9715" max="9715" width="7.59765625" customWidth="1"/>
    <col min="9716" max="9716" width="5.3984375" customWidth="1"/>
    <col min="9717" max="9717" width="7.59765625" customWidth="1"/>
    <col min="9718" max="9718" width="5.3984375" bestFit="1" customWidth="1"/>
    <col min="9719" max="9719" width="7.59765625" customWidth="1"/>
    <col min="9720" max="9720" width="5.3984375" customWidth="1"/>
    <col min="9721" max="9721" width="7.59765625" customWidth="1"/>
    <col min="9722" max="9722" width="5.3984375" bestFit="1" customWidth="1"/>
    <col min="9723" max="9723" width="7.59765625" customWidth="1"/>
    <col min="9724" max="9724" width="5.3984375" customWidth="1"/>
    <col min="9725" max="9725" width="7.59765625" customWidth="1"/>
    <col min="9726" max="9726" width="5.3984375" bestFit="1" customWidth="1"/>
    <col min="9727" max="9727" width="7.59765625" customWidth="1"/>
    <col min="9728" max="9728" width="5.3984375" customWidth="1"/>
    <col min="9729" max="9729" width="7.59765625" customWidth="1"/>
    <col min="9730" max="9730" width="5.3984375" bestFit="1" customWidth="1"/>
    <col min="9731" max="9731" width="7.59765625" customWidth="1"/>
    <col min="9732" max="9732" width="5.3984375" customWidth="1"/>
    <col min="9733" max="9733" width="7.59765625" customWidth="1"/>
    <col min="9734" max="9734" width="5.3984375" bestFit="1" customWidth="1"/>
    <col min="9735" max="9735" width="7.59765625" customWidth="1"/>
    <col min="9736" max="9736" width="5.3984375" customWidth="1"/>
    <col min="9737" max="9737" width="7.59765625" customWidth="1"/>
    <col min="9738" max="9738" width="5.3984375" bestFit="1" customWidth="1"/>
    <col min="9739" max="9739" width="7.59765625" customWidth="1"/>
    <col min="9740" max="9740" width="5.3984375" customWidth="1"/>
    <col min="9741" max="9741" width="7.59765625" customWidth="1"/>
    <col min="9742" max="9742" width="5.3984375" bestFit="1" customWidth="1"/>
    <col min="9743" max="9743" width="7.59765625" customWidth="1"/>
    <col min="9744" max="9744" width="5.3984375" customWidth="1"/>
    <col min="9745" max="9745" width="7.59765625" customWidth="1"/>
    <col min="9746" max="9746" width="5.3984375" bestFit="1" customWidth="1"/>
    <col min="9747" max="9747" width="7.59765625" customWidth="1"/>
    <col min="9748" max="9748" width="5.3984375" customWidth="1"/>
    <col min="9749" max="9749" width="7.59765625" customWidth="1"/>
    <col min="9750" max="9750" width="5.3984375" bestFit="1" customWidth="1"/>
    <col min="9751" max="9751" width="7.59765625" customWidth="1"/>
    <col min="9752" max="9752" width="5.3984375" customWidth="1"/>
    <col min="9753" max="9753" width="7.59765625" customWidth="1"/>
    <col min="9754" max="9754" width="5.3984375" bestFit="1" customWidth="1"/>
    <col min="9755" max="9755" width="7.59765625" customWidth="1"/>
    <col min="9756" max="9756" width="5.3984375" customWidth="1"/>
    <col min="9757" max="9757" width="7.59765625" customWidth="1"/>
    <col min="9758" max="9758" width="5.3984375" bestFit="1" customWidth="1"/>
    <col min="9760" max="9761" width="5.3984375" bestFit="1" customWidth="1"/>
    <col min="9762" max="9762" width="2.09765625" bestFit="1" customWidth="1"/>
    <col min="9913" max="9913" width="4.3984375" customWidth="1"/>
    <col min="9914" max="9914" width="30.5" customWidth="1"/>
    <col min="9917" max="9917" width="10.69921875" customWidth="1"/>
    <col min="9918" max="9918" width="5.19921875" customWidth="1"/>
    <col min="9919" max="9919" width="7.59765625" customWidth="1"/>
    <col min="9920" max="9920" width="5.3984375" customWidth="1"/>
    <col min="9921" max="9921" width="7.59765625" customWidth="1"/>
    <col min="9922" max="9922" width="6" bestFit="1" customWidth="1"/>
    <col min="9923" max="9923" width="7.59765625" customWidth="1"/>
    <col min="9924" max="9924" width="5.3984375" customWidth="1"/>
    <col min="9925" max="9925" width="7.59765625" customWidth="1"/>
    <col min="9926" max="9926" width="5.3984375" bestFit="1" customWidth="1"/>
    <col min="9927" max="9927" width="7.59765625" customWidth="1"/>
    <col min="9928" max="9928" width="5.3984375" customWidth="1"/>
    <col min="9929" max="9929" width="7.59765625" customWidth="1"/>
    <col min="9930" max="9930" width="5.3984375" bestFit="1" customWidth="1"/>
    <col min="9931" max="9931" width="7.59765625" customWidth="1"/>
    <col min="9932" max="9932" width="5.3984375" customWidth="1"/>
    <col min="9933" max="9933" width="7.59765625" customWidth="1"/>
    <col min="9934" max="9934" width="5.3984375" bestFit="1" customWidth="1"/>
    <col min="9935" max="9935" width="7.59765625" customWidth="1"/>
    <col min="9936" max="9936" width="5.3984375" customWidth="1"/>
    <col min="9937" max="9937" width="7.59765625" customWidth="1"/>
    <col min="9938" max="9938" width="5.3984375" bestFit="1" customWidth="1"/>
    <col min="9939" max="9939" width="7.59765625" customWidth="1"/>
    <col min="9940" max="9940" width="5.3984375" customWidth="1"/>
    <col min="9941" max="9941" width="7.59765625" customWidth="1"/>
    <col min="9942" max="9942" width="5.3984375" bestFit="1" customWidth="1"/>
    <col min="9943" max="9943" width="7.59765625" customWidth="1"/>
    <col min="9944" max="9944" width="5.3984375" customWidth="1"/>
    <col min="9945" max="9945" width="7.59765625" customWidth="1"/>
    <col min="9946" max="9946" width="5.3984375" bestFit="1" customWidth="1"/>
    <col min="9947" max="9947" width="7.59765625" customWidth="1"/>
    <col min="9948" max="9948" width="5.3984375" customWidth="1"/>
    <col min="9949" max="9949" width="7.59765625" customWidth="1"/>
    <col min="9950" max="9950" width="5.3984375" bestFit="1" customWidth="1"/>
    <col min="9951" max="9951" width="7.59765625" customWidth="1"/>
    <col min="9952" max="9952" width="5.3984375" customWidth="1"/>
    <col min="9953" max="9953" width="7.59765625" customWidth="1"/>
    <col min="9954" max="9954" width="5.3984375" bestFit="1" customWidth="1"/>
    <col min="9955" max="9955" width="7.59765625" customWidth="1"/>
    <col min="9956" max="9956" width="5.3984375" customWidth="1"/>
    <col min="9957" max="9957" width="7.59765625" customWidth="1"/>
    <col min="9958" max="9958" width="5.3984375" bestFit="1" customWidth="1"/>
    <col min="9959" max="9959" width="7.59765625" customWidth="1"/>
    <col min="9960" max="9960" width="5.3984375" customWidth="1"/>
    <col min="9961" max="9961" width="7.59765625" customWidth="1"/>
    <col min="9962" max="9962" width="5.3984375" bestFit="1" customWidth="1"/>
    <col min="9963" max="9963" width="7.59765625" customWidth="1"/>
    <col min="9964" max="9964" width="5.3984375" customWidth="1"/>
    <col min="9965" max="9965" width="7.59765625" customWidth="1"/>
    <col min="9966" max="9966" width="5.3984375" bestFit="1" customWidth="1"/>
    <col min="9967" max="9967" width="7.59765625" customWidth="1"/>
    <col min="9968" max="9968" width="5.3984375" customWidth="1"/>
    <col min="9969" max="9969" width="7.59765625" customWidth="1"/>
    <col min="9970" max="9970" width="5.3984375" bestFit="1" customWidth="1"/>
    <col min="9971" max="9971" width="7.59765625" customWidth="1"/>
    <col min="9972" max="9972" width="5.3984375" customWidth="1"/>
    <col min="9973" max="9973" width="7.59765625" customWidth="1"/>
    <col min="9974" max="9974" width="5.3984375" bestFit="1" customWidth="1"/>
    <col min="9975" max="9975" width="7.59765625" customWidth="1"/>
    <col min="9976" max="9976" width="5.3984375" customWidth="1"/>
    <col min="9977" max="9977" width="7.59765625" customWidth="1"/>
    <col min="9978" max="9978" width="5.3984375" bestFit="1" customWidth="1"/>
    <col min="9979" max="9979" width="7.59765625" customWidth="1"/>
    <col min="9980" max="9980" width="5.3984375" customWidth="1"/>
    <col min="9981" max="9981" width="7.59765625" customWidth="1"/>
    <col min="9982" max="9982" width="5.3984375" bestFit="1" customWidth="1"/>
    <col min="9983" max="9983" width="7.59765625" customWidth="1"/>
    <col min="9984" max="9984" width="5.3984375" customWidth="1"/>
    <col min="9985" max="9985" width="7.59765625" customWidth="1"/>
    <col min="9986" max="9986" width="5.3984375" bestFit="1" customWidth="1"/>
    <col min="9987" max="9987" width="7.59765625" customWidth="1"/>
    <col min="9988" max="9988" width="5.3984375" customWidth="1"/>
    <col min="9989" max="9989" width="7.59765625" customWidth="1"/>
    <col min="9990" max="9990" width="5.3984375" bestFit="1" customWidth="1"/>
    <col min="9991" max="9991" width="7.59765625" customWidth="1"/>
    <col min="9992" max="9992" width="5.3984375" customWidth="1"/>
    <col min="9993" max="9993" width="7.59765625" customWidth="1"/>
    <col min="9994" max="9994" width="5.3984375" bestFit="1" customWidth="1"/>
    <col min="9995" max="9995" width="7.59765625" customWidth="1"/>
    <col min="9996" max="9996" width="5.3984375" customWidth="1"/>
    <col min="9997" max="9997" width="7.59765625" customWidth="1"/>
    <col min="9998" max="9998" width="5.3984375" bestFit="1" customWidth="1"/>
    <col min="9999" max="9999" width="7.59765625" customWidth="1"/>
    <col min="10000" max="10000" width="5.3984375" customWidth="1"/>
    <col min="10001" max="10001" width="7.59765625" customWidth="1"/>
    <col min="10002" max="10002" width="5.3984375" bestFit="1" customWidth="1"/>
    <col min="10003" max="10003" width="7.59765625" customWidth="1"/>
    <col min="10004" max="10004" width="5.3984375" customWidth="1"/>
    <col min="10005" max="10005" width="7.59765625" customWidth="1"/>
    <col min="10006" max="10006" width="5.3984375" bestFit="1" customWidth="1"/>
    <col min="10007" max="10007" width="7.59765625" customWidth="1"/>
    <col min="10008" max="10008" width="5.3984375" customWidth="1"/>
    <col min="10009" max="10009" width="7.59765625" customWidth="1"/>
    <col min="10010" max="10010" width="5.3984375" bestFit="1" customWidth="1"/>
    <col min="10011" max="10011" width="7.59765625" customWidth="1"/>
    <col min="10012" max="10012" width="5.3984375" customWidth="1"/>
    <col min="10013" max="10013" width="7.59765625" customWidth="1"/>
    <col min="10014" max="10014" width="5.3984375" bestFit="1" customWidth="1"/>
    <col min="10016" max="10017" width="5.3984375" bestFit="1" customWidth="1"/>
    <col min="10018" max="10018" width="2.09765625" bestFit="1" customWidth="1"/>
    <col min="10169" max="10169" width="4.3984375" customWidth="1"/>
    <col min="10170" max="10170" width="30.5" customWidth="1"/>
    <col min="10173" max="10173" width="10.69921875" customWidth="1"/>
    <col min="10174" max="10174" width="5.19921875" customWidth="1"/>
    <col min="10175" max="10175" width="7.59765625" customWidth="1"/>
    <col min="10176" max="10176" width="5.3984375" customWidth="1"/>
    <col min="10177" max="10177" width="7.59765625" customWidth="1"/>
    <col min="10178" max="10178" width="6" bestFit="1" customWidth="1"/>
    <col min="10179" max="10179" width="7.59765625" customWidth="1"/>
    <col min="10180" max="10180" width="5.3984375" customWidth="1"/>
    <col min="10181" max="10181" width="7.59765625" customWidth="1"/>
    <col min="10182" max="10182" width="5.3984375" bestFit="1" customWidth="1"/>
    <col min="10183" max="10183" width="7.59765625" customWidth="1"/>
    <col min="10184" max="10184" width="5.3984375" customWidth="1"/>
    <col min="10185" max="10185" width="7.59765625" customWidth="1"/>
    <col min="10186" max="10186" width="5.3984375" bestFit="1" customWidth="1"/>
    <col min="10187" max="10187" width="7.59765625" customWidth="1"/>
    <col min="10188" max="10188" width="5.3984375" customWidth="1"/>
    <col min="10189" max="10189" width="7.59765625" customWidth="1"/>
    <col min="10190" max="10190" width="5.3984375" bestFit="1" customWidth="1"/>
    <col min="10191" max="10191" width="7.59765625" customWidth="1"/>
    <col min="10192" max="10192" width="5.3984375" customWidth="1"/>
    <col min="10193" max="10193" width="7.59765625" customWidth="1"/>
    <col min="10194" max="10194" width="5.3984375" bestFit="1" customWidth="1"/>
    <col min="10195" max="10195" width="7.59765625" customWidth="1"/>
    <col min="10196" max="10196" width="5.3984375" customWidth="1"/>
    <col min="10197" max="10197" width="7.59765625" customWidth="1"/>
    <col min="10198" max="10198" width="5.3984375" bestFit="1" customWidth="1"/>
    <col min="10199" max="10199" width="7.59765625" customWidth="1"/>
    <col min="10200" max="10200" width="5.3984375" customWidth="1"/>
    <col min="10201" max="10201" width="7.59765625" customWidth="1"/>
    <col min="10202" max="10202" width="5.3984375" bestFit="1" customWidth="1"/>
    <col min="10203" max="10203" width="7.59765625" customWidth="1"/>
    <col min="10204" max="10204" width="5.3984375" customWidth="1"/>
    <col min="10205" max="10205" width="7.59765625" customWidth="1"/>
    <col min="10206" max="10206" width="5.3984375" bestFit="1" customWidth="1"/>
    <col min="10207" max="10207" width="7.59765625" customWidth="1"/>
    <col min="10208" max="10208" width="5.3984375" customWidth="1"/>
    <col min="10209" max="10209" width="7.59765625" customWidth="1"/>
    <col min="10210" max="10210" width="5.3984375" bestFit="1" customWidth="1"/>
    <col min="10211" max="10211" width="7.59765625" customWidth="1"/>
    <col min="10212" max="10212" width="5.3984375" customWidth="1"/>
    <col min="10213" max="10213" width="7.59765625" customWidth="1"/>
    <col min="10214" max="10214" width="5.3984375" bestFit="1" customWidth="1"/>
    <col min="10215" max="10215" width="7.59765625" customWidth="1"/>
    <col min="10216" max="10216" width="5.3984375" customWidth="1"/>
    <col min="10217" max="10217" width="7.59765625" customWidth="1"/>
    <col min="10218" max="10218" width="5.3984375" bestFit="1" customWidth="1"/>
    <col min="10219" max="10219" width="7.59765625" customWidth="1"/>
    <col min="10220" max="10220" width="5.3984375" customWidth="1"/>
    <col min="10221" max="10221" width="7.59765625" customWidth="1"/>
    <col min="10222" max="10222" width="5.3984375" bestFit="1" customWidth="1"/>
    <col min="10223" max="10223" width="7.59765625" customWidth="1"/>
    <col min="10224" max="10224" width="5.3984375" customWidth="1"/>
    <col min="10225" max="10225" width="7.59765625" customWidth="1"/>
    <col min="10226" max="10226" width="5.3984375" bestFit="1" customWidth="1"/>
    <col min="10227" max="10227" width="7.59765625" customWidth="1"/>
    <col min="10228" max="10228" width="5.3984375" customWidth="1"/>
    <col min="10229" max="10229" width="7.59765625" customWidth="1"/>
    <col min="10230" max="10230" width="5.3984375" bestFit="1" customWidth="1"/>
    <col min="10231" max="10231" width="7.59765625" customWidth="1"/>
    <col min="10232" max="10232" width="5.3984375" customWidth="1"/>
    <col min="10233" max="10233" width="7.59765625" customWidth="1"/>
    <col min="10234" max="10234" width="5.3984375" bestFit="1" customWidth="1"/>
    <col min="10235" max="10235" width="7.59765625" customWidth="1"/>
    <col min="10236" max="10236" width="5.3984375" customWidth="1"/>
    <col min="10237" max="10237" width="7.59765625" customWidth="1"/>
    <col min="10238" max="10238" width="5.3984375" bestFit="1" customWidth="1"/>
    <col min="10239" max="10239" width="7.59765625" customWidth="1"/>
    <col min="10240" max="10240" width="5.3984375" customWidth="1"/>
    <col min="10241" max="10241" width="7.59765625" customWidth="1"/>
    <col min="10242" max="10242" width="5.3984375" bestFit="1" customWidth="1"/>
    <col min="10243" max="10243" width="7.59765625" customWidth="1"/>
    <col min="10244" max="10244" width="5.3984375" customWidth="1"/>
    <col min="10245" max="10245" width="7.59765625" customWidth="1"/>
    <col min="10246" max="10246" width="5.3984375" bestFit="1" customWidth="1"/>
    <col min="10247" max="10247" width="7.59765625" customWidth="1"/>
    <col min="10248" max="10248" width="5.3984375" customWidth="1"/>
    <col min="10249" max="10249" width="7.59765625" customWidth="1"/>
    <col min="10250" max="10250" width="5.3984375" bestFit="1" customWidth="1"/>
    <col min="10251" max="10251" width="7.59765625" customWidth="1"/>
    <col min="10252" max="10252" width="5.3984375" customWidth="1"/>
    <col min="10253" max="10253" width="7.59765625" customWidth="1"/>
    <col min="10254" max="10254" width="5.3984375" bestFit="1" customWidth="1"/>
    <col min="10255" max="10255" width="7.59765625" customWidth="1"/>
    <col min="10256" max="10256" width="5.3984375" customWidth="1"/>
    <col min="10257" max="10257" width="7.59765625" customWidth="1"/>
    <col min="10258" max="10258" width="5.3984375" bestFit="1" customWidth="1"/>
    <col min="10259" max="10259" width="7.59765625" customWidth="1"/>
    <col min="10260" max="10260" width="5.3984375" customWidth="1"/>
    <col min="10261" max="10261" width="7.59765625" customWidth="1"/>
    <col min="10262" max="10262" width="5.3984375" bestFit="1" customWidth="1"/>
    <col min="10263" max="10263" width="7.59765625" customWidth="1"/>
    <col min="10264" max="10264" width="5.3984375" customWidth="1"/>
    <col min="10265" max="10265" width="7.59765625" customWidth="1"/>
    <col min="10266" max="10266" width="5.3984375" bestFit="1" customWidth="1"/>
    <col min="10267" max="10267" width="7.59765625" customWidth="1"/>
    <col min="10268" max="10268" width="5.3984375" customWidth="1"/>
    <col min="10269" max="10269" width="7.59765625" customWidth="1"/>
    <col min="10270" max="10270" width="5.3984375" bestFit="1" customWidth="1"/>
    <col min="10272" max="10273" width="5.3984375" bestFit="1" customWidth="1"/>
    <col min="10274" max="10274" width="2.09765625" bestFit="1" customWidth="1"/>
    <col min="10425" max="10425" width="4.3984375" customWidth="1"/>
    <col min="10426" max="10426" width="30.5" customWidth="1"/>
    <col min="10429" max="10429" width="10.69921875" customWidth="1"/>
    <col min="10430" max="10430" width="5.19921875" customWidth="1"/>
    <col min="10431" max="10431" width="7.59765625" customWidth="1"/>
    <col min="10432" max="10432" width="5.3984375" customWidth="1"/>
    <col min="10433" max="10433" width="7.59765625" customWidth="1"/>
    <col min="10434" max="10434" width="6" bestFit="1" customWidth="1"/>
    <col min="10435" max="10435" width="7.59765625" customWidth="1"/>
    <col min="10436" max="10436" width="5.3984375" customWidth="1"/>
    <col min="10437" max="10437" width="7.59765625" customWidth="1"/>
    <col min="10438" max="10438" width="5.3984375" bestFit="1" customWidth="1"/>
    <col min="10439" max="10439" width="7.59765625" customWidth="1"/>
    <col min="10440" max="10440" width="5.3984375" customWidth="1"/>
    <col min="10441" max="10441" width="7.59765625" customWidth="1"/>
    <col min="10442" max="10442" width="5.3984375" bestFit="1" customWidth="1"/>
    <col min="10443" max="10443" width="7.59765625" customWidth="1"/>
    <col min="10444" max="10444" width="5.3984375" customWidth="1"/>
    <col min="10445" max="10445" width="7.59765625" customWidth="1"/>
    <col min="10446" max="10446" width="5.3984375" bestFit="1" customWidth="1"/>
    <col min="10447" max="10447" width="7.59765625" customWidth="1"/>
    <col min="10448" max="10448" width="5.3984375" customWidth="1"/>
    <col min="10449" max="10449" width="7.59765625" customWidth="1"/>
    <col min="10450" max="10450" width="5.3984375" bestFit="1" customWidth="1"/>
    <col min="10451" max="10451" width="7.59765625" customWidth="1"/>
    <col min="10452" max="10452" width="5.3984375" customWidth="1"/>
    <col min="10453" max="10453" width="7.59765625" customWidth="1"/>
    <col min="10454" max="10454" width="5.3984375" bestFit="1" customWidth="1"/>
    <col min="10455" max="10455" width="7.59765625" customWidth="1"/>
    <col min="10456" max="10456" width="5.3984375" customWidth="1"/>
    <col min="10457" max="10457" width="7.59765625" customWidth="1"/>
    <col min="10458" max="10458" width="5.3984375" bestFit="1" customWidth="1"/>
    <col min="10459" max="10459" width="7.59765625" customWidth="1"/>
    <col min="10460" max="10460" width="5.3984375" customWidth="1"/>
    <col min="10461" max="10461" width="7.59765625" customWidth="1"/>
    <col min="10462" max="10462" width="5.3984375" bestFit="1" customWidth="1"/>
    <col min="10463" max="10463" width="7.59765625" customWidth="1"/>
    <col min="10464" max="10464" width="5.3984375" customWidth="1"/>
    <col min="10465" max="10465" width="7.59765625" customWidth="1"/>
    <col min="10466" max="10466" width="5.3984375" bestFit="1" customWidth="1"/>
    <col min="10467" max="10467" width="7.59765625" customWidth="1"/>
    <col min="10468" max="10468" width="5.3984375" customWidth="1"/>
    <col min="10469" max="10469" width="7.59765625" customWidth="1"/>
    <col min="10470" max="10470" width="5.3984375" bestFit="1" customWidth="1"/>
    <col min="10471" max="10471" width="7.59765625" customWidth="1"/>
    <col min="10472" max="10472" width="5.3984375" customWidth="1"/>
    <col min="10473" max="10473" width="7.59765625" customWidth="1"/>
    <col min="10474" max="10474" width="5.3984375" bestFit="1" customWidth="1"/>
    <col min="10475" max="10475" width="7.59765625" customWidth="1"/>
    <col min="10476" max="10476" width="5.3984375" customWidth="1"/>
    <col min="10477" max="10477" width="7.59765625" customWidth="1"/>
    <col min="10478" max="10478" width="5.3984375" bestFit="1" customWidth="1"/>
    <col min="10479" max="10479" width="7.59765625" customWidth="1"/>
    <col min="10480" max="10480" width="5.3984375" customWidth="1"/>
    <col min="10481" max="10481" width="7.59765625" customWidth="1"/>
    <col min="10482" max="10482" width="5.3984375" bestFit="1" customWidth="1"/>
    <col min="10483" max="10483" width="7.59765625" customWidth="1"/>
    <col min="10484" max="10484" width="5.3984375" customWidth="1"/>
    <col min="10485" max="10485" width="7.59765625" customWidth="1"/>
    <col min="10486" max="10486" width="5.3984375" bestFit="1" customWidth="1"/>
    <col min="10487" max="10487" width="7.59765625" customWidth="1"/>
    <col min="10488" max="10488" width="5.3984375" customWidth="1"/>
    <col min="10489" max="10489" width="7.59765625" customWidth="1"/>
    <col min="10490" max="10490" width="5.3984375" bestFit="1" customWidth="1"/>
    <col min="10491" max="10491" width="7.59765625" customWidth="1"/>
    <col min="10492" max="10492" width="5.3984375" customWidth="1"/>
    <col min="10493" max="10493" width="7.59765625" customWidth="1"/>
    <col min="10494" max="10494" width="5.3984375" bestFit="1" customWidth="1"/>
    <col min="10495" max="10495" width="7.59765625" customWidth="1"/>
    <col min="10496" max="10496" width="5.3984375" customWidth="1"/>
    <col min="10497" max="10497" width="7.59765625" customWidth="1"/>
    <col min="10498" max="10498" width="5.3984375" bestFit="1" customWidth="1"/>
    <col min="10499" max="10499" width="7.59765625" customWidth="1"/>
    <col min="10500" max="10500" width="5.3984375" customWidth="1"/>
    <col min="10501" max="10501" width="7.59765625" customWidth="1"/>
    <col min="10502" max="10502" width="5.3984375" bestFit="1" customWidth="1"/>
    <col min="10503" max="10503" width="7.59765625" customWidth="1"/>
    <col min="10504" max="10504" width="5.3984375" customWidth="1"/>
    <col min="10505" max="10505" width="7.59765625" customWidth="1"/>
    <col min="10506" max="10506" width="5.3984375" bestFit="1" customWidth="1"/>
    <col min="10507" max="10507" width="7.59765625" customWidth="1"/>
    <col min="10508" max="10508" width="5.3984375" customWidth="1"/>
    <col min="10509" max="10509" width="7.59765625" customWidth="1"/>
    <col min="10510" max="10510" width="5.3984375" bestFit="1" customWidth="1"/>
    <col min="10511" max="10511" width="7.59765625" customWidth="1"/>
    <col min="10512" max="10512" width="5.3984375" customWidth="1"/>
    <col min="10513" max="10513" width="7.59765625" customWidth="1"/>
    <col min="10514" max="10514" width="5.3984375" bestFit="1" customWidth="1"/>
    <col min="10515" max="10515" width="7.59765625" customWidth="1"/>
    <col min="10516" max="10516" width="5.3984375" customWidth="1"/>
    <col min="10517" max="10517" width="7.59765625" customWidth="1"/>
    <col min="10518" max="10518" width="5.3984375" bestFit="1" customWidth="1"/>
    <col min="10519" max="10519" width="7.59765625" customWidth="1"/>
    <col min="10520" max="10520" width="5.3984375" customWidth="1"/>
    <col min="10521" max="10521" width="7.59765625" customWidth="1"/>
    <col min="10522" max="10522" width="5.3984375" bestFit="1" customWidth="1"/>
    <col min="10523" max="10523" width="7.59765625" customWidth="1"/>
    <col min="10524" max="10524" width="5.3984375" customWidth="1"/>
    <col min="10525" max="10525" width="7.59765625" customWidth="1"/>
    <col min="10526" max="10526" width="5.3984375" bestFit="1" customWidth="1"/>
    <col min="10528" max="10529" width="5.3984375" bestFit="1" customWidth="1"/>
    <col min="10530" max="10530" width="2.09765625" bestFit="1" customWidth="1"/>
    <col min="10681" max="10681" width="4.3984375" customWidth="1"/>
    <col min="10682" max="10682" width="30.5" customWidth="1"/>
    <col min="10685" max="10685" width="10.69921875" customWidth="1"/>
    <col min="10686" max="10686" width="5.19921875" customWidth="1"/>
    <col min="10687" max="10687" width="7.59765625" customWidth="1"/>
    <col min="10688" max="10688" width="5.3984375" customWidth="1"/>
    <col min="10689" max="10689" width="7.59765625" customWidth="1"/>
    <col min="10690" max="10690" width="6" bestFit="1" customWidth="1"/>
    <col min="10691" max="10691" width="7.59765625" customWidth="1"/>
    <col min="10692" max="10692" width="5.3984375" customWidth="1"/>
    <col min="10693" max="10693" width="7.59765625" customWidth="1"/>
    <col min="10694" max="10694" width="5.3984375" bestFit="1" customWidth="1"/>
    <col min="10695" max="10695" width="7.59765625" customWidth="1"/>
    <col min="10696" max="10696" width="5.3984375" customWidth="1"/>
    <col min="10697" max="10697" width="7.59765625" customWidth="1"/>
    <col min="10698" max="10698" width="5.3984375" bestFit="1" customWidth="1"/>
    <col min="10699" max="10699" width="7.59765625" customWidth="1"/>
    <col min="10700" max="10700" width="5.3984375" customWidth="1"/>
    <col min="10701" max="10701" width="7.59765625" customWidth="1"/>
    <col min="10702" max="10702" width="5.3984375" bestFit="1" customWidth="1"/>
    <col min="10703" max="10703" width="7.59765625" customWidth="1"/>
    <col min="10704" max="10704" width="5.3984375" customWidth="1"/>
    <col min="10705" max="10705" width="7.59765625" customWidth="1"/>
    <col min="10706" max="10706" width="5.3984375" bestFit="1" customWidth="1"/>
    <col min="10707" max="10707" width="7.59765625" customWidth="1"/>
    <col min="10708" max="10708" width="5.3984375" customWidth="1"/>
    <col min="10709" max="10709" width="7.59765625" customWidth="1"/>
    <col min="10710" max="10710" width="5.3984375" bestFit="1" customWidth="1"/>
    <col min="10711" max="10711" width="7.59765625" customWidth="1"/>
    <col min="10712" max="10712" width="5.3984375" customWidth="1"/>
    <col min="10713" max="10713" width="7.59765625" customWidth="1"/>
    <col min="10714" max="10714" width="5.3984375" bestFit="1" customWidth="1"/>
    <col min="10715" max="10715" width="7.59765625" customWidth="1"/>
    <col min="10716" max="10716" width="5.3984375" customWidth="1"/>
    <col min="10717" max="10717" width="7.59765625" customWidth="1"/>
    <col min="10718" max="10718" width="5.3984375" bestFit="1" customWidth="1"/>
    <col min="10719" max="10719" width="7.59765625" customWidth="1"/>
    <col min="10720" max="10720" width="5.3984375" customWidth="1"/>
    <col min="10721" max="10721" width="7.59765625" customWidth="1"/>
    <col min="10722" max="10722" width="5.3984375" bestFit="1" customWidth="1"/>
    <col min="10723" max="10723" width="7.59765625" customWidth="1"/>
    <col min="10724" max="10724" width="5.3984375" customWidth="1"/>
    <col min="10725" max="10725" width="7.59765625" customWidth="1"/>
    <col min="10726" max="10726" width="5.3984375" bestFit="1" customWidth="1"/>
    <col min="10727" max="10727" width="7.59765625" customWidth="1"/>
    <col min="10728" max="10728" width="5.3984375" customWidth="1"/>
    <col min="10729" max="10729" width="7.59765625" customWidth="1"/>
    <col min="10730" max="10730" width="5.3984375" bestFit="1" customWidth="1"/>
    <col min="10731" max="10731" width="7.59765625" customWidth="1"/>
    <col min="10732" max="10732" width="5.3984375" customWidth="1"/>
    <col min="10733" max="10733" width="7.59765625" customWidth="1"/>
    <col min="10734" max="10734" width="5.3984375" bestFit="1" customWidth="1"/>
    <col min="10735" max="10735" width="7.59765625" customWidth="1"/>
    <col min="10736" max="10736" width="5.3984375" customWidth="1"/>
    <col min="10737" max="10737" width="7.59765625" customWidth="1"/>
    <col min="10738" max="10738" width="5.3984375" bestFit="1" customWidth="1"/>
    <col min="10739" max="10739" width="7.59765625" customWidth="1"/>
    <col min="10740" max="10740" width="5.3984375" customWidth="1"/>
    <col min="10741" max="10741" width="7.59765625" customWidth="1"/>
    <col min="10742" max="10742" width="5.3984375" bestFit="1" customWidth="1"/>
    <col min="10743" max="10743" width="7.59765625" customWidth="1"/>
    <col min="10744" max="10744" width="5.3984375" customWidth="1"/>
    <col min="10745" max="10745" width="7.59765625" customWidth="1"/>
    <col min="10746" max="10746" width="5.3984375" bestFit="1" customWidth="1"/>
    <col min="10747" max="10747" width="7.59765625" customWidth="1"/>
    <col min="10748" max="10748" width="5.3984375" customWidth="1"/>
    <col min="10749" max="10749" width="7.59765625" customWidth="1"/>
    <col min="10750" max="10750" width="5.3984375" bestFit="1" customWidth="1"/>
    <col min="10751" max="10751" width="7.59765625" customWidth="1"/>
    <col min="10752" max="10752" width="5.3984375" customWidth="1"/>
    <col min="10753" max="10753" width="7.59765625" customWidth="1"/>
    <col min="10754" max="10754" width="5.3984375" bestFit="1" customWidth="1"/>
    <col min="10755" max="10755" width="7.59765625" customWidth="1"/>
    <col min="10756" max="10756" width="5.3984375" customWidth="1"/>
    <col min="10757" max="10757" width="7.59765625" customWidth="1"/>
    <col min="10758" max="10758" width="5.3984375" bestFit="1" customWidth="1"/>
    <col min="10759" max="10759" width="7.59765625" customWidth="1"/>
    <col min="10760" max="10760" width="5.3984375" customWidth="1"/>
    <col min="10761" max="10761" width="7.59765625" customWidth="1"/>
    <col min="10762" max="10762" width="5.3984375" bestFit="1" customWidth="1"/>
    <col min="10763" max="10763" width="7.59765625" customWidth="1"/>
    <col min="10764" max="10764" width="5.3984375" customWidth="1"/>
    <col min="10765" max="10765" width="7.59765625" customWidth="1"/>
    <col min="10766" max="10766" width="5.3984375" bestFit="1" customWidth="1"/>
    <col min="10767" max="10767" width="7.59765625" customWidth="1"/>
    <col min="10768" max="10768" width="5.3984375" customWidth="1"/>
    <col min="10769" max="10769" width="7.59765625" customWidth="1"/>
    <col min="10770" max="10770" width="5.3984375" bestFit="1" customWidth="1"/>
    <col min="10771" max="10771" width="7.59765625" customWidth="1"/>
    <col min="10772" max="10772" width="5.3984375" customWidth="1"/>
    <col min="10773" max="10773" width="7.59765625" customWidth="1"/>
    <col min="10774" max="10774" width="5.3984375" bestFit="1" customWidth="1"/>
    <col min="10775" max="10775" width="7.59765625" customWidth="1"/>
    <col min="10776" max="10776" width="5.3984375" customWidth="1"/>
    <col min="10777" max="10777" width="7.59765625" customWidth="1"/>
    <col min="10778" max="10778" width="5.3984375" bestFit="1" customWidth="1"/>
    <col min="10779" max="10779" width="7.59765625" customWidth="1"/>
    <col min="10780" max="10780" width="5.3984375" customWidth="1"/>
    <col min="10781" max="10781" width="7.59765625" customWidth="1"/>
    <col min="10782" max="10782" width="5.3984375" bestFit="1" customWidth="1"/>
    <col min="10784" max="10785" width="5.3984375" bestFit="1" customWidth="1"/>
    <col min="10786" max="10786" width="2.09765625" bestFit="1" customWidth="1"/>
    <col min="10937" max="10937" width="4.3984375" customWidth="1"/>
    <col min="10938" max="10938" width="30.5" customWidth="1"/>
    <col min="10941" max="10941" width="10.69921875" customWidth="1"/>
    <col min="10942" max="10942" width="5.19921875" customWidth="1"/>
    <col min="10943" max="10943" width="7.59765625" customWidth="1"/>
    <col min="10944" max="10944" width="5.3984375" customWidth="1"/>
    <col min="10945" max="10945" width="7.59765625" customWidth="1"/>
    <col min="10946" max="10946" width="6" bestFit="1" customWidth="1"/>
    <col min="10947" max="10947" width="7.59765625" customWidth="1"/>
    <col min="10948" max="10948" width="5.3984375" customWidth="1"/>
    <col min="10949" max="10949" width="7.59765625" customWidth="1"/>
    <col min="10950" max="10950" width="5.3984375" bestFit="1" customWidth="1"/>
    <col min="10951" max="10951" width="7.59765625" customWidth="1"/>
    <col min="10952" max="10952" width="5.3984375" customWidth="1"/>
    <col min="10953" max="10953" width="7.59765625" customWidth="1"/>
    <col min="10954" max="10954" width="5.3984375" bestFit="1" customWidth="1"/>
    <col min="10955" max="10955" width="7.59765625" customWidth="1"/>
    <col min="10956" max="10956" width="5.3984375" customWidth="1"/>
    <col min="10957" max="10957" width="7.59765625" customWidth="1"/>
    <col min="10958" max="10958" width="5.3984375" bestFit="1" customWidth="1"/>
    <col min="10959" max="10959" width="7.59765625" customWidth="1"/>
    <col min="10960" max="10960" width="5.3984375" customWidth="1"/>
    <col min="10961" max="10961" width="7.59765625" customWidth="1"/>
    <col min="10962" max="10962" width="5.3984375" bestFit="1" customWidth="1"/>
    <col min="10963" max="10963" width="7.59765625" customWidth="1"/>
    <col min="10964" max="10964" width="5.3984375" customWidth="1"/>
    <col min="10965" max="10965" width="7.59765625" customWidth="1"/>
    <col min="10966" max="10966" width="5.3984375" bestFit="1" customWidth="1"/>
    <col min="10967" max="10967" width="7.59765625" customWidth="1"/>
    <col min="10968" max="10968" width="5.3984375" customWidth="1"/>
    <col min="10969" max="10969" width="7.59765625" customWidth="1"/>
    <col min="10970" max="10970" width="5.3984375" bestFit="1" customWidth="1"/>
    <col min="10971" max="10971" width="7.59765625" customWidth="1"/>
    <col min="10972" max="10972" width="5.3984375" customWidth="1"/>
    <col min="10973" max="10973" width="7.59765625" customWidth="1"/>
    <col min="10974" max="10974" width="5.3984375" bestFit="1" customWidth="1"/>
    <col min="10975" max="10975" width="7.59765625" customWidth="1"/>
    <col min="10976" max="10976" width="5.3984375" customWidth="1"/>
    <col min="10977" max="10977" width="7.59765625" customWidth="1"/>
    <col min="10978" max="10978" width="5.3984375" bestFit="1" customWidth="1"/>
    <col min="10979" max="10979" width="7.59765625" customWidth="1"/>
    <col min="10980" max="10980" width="5.3984375" customWidth="1"/>
    <col min="10981" max="10981" width="7.59765625" customWidth="1"/>
    <col min="10982" max="10982" width="5.3984375" bestFit="1" customWidth="1"/>
    <col min="10983" max="10983" width="7.59765625" customWidth="1"/>
    <col min="10984" max="10984" width="5.3984375" customWidth="1"/>
    <col min="10985" max="10985" width="7.59765625" customWidth="1"/>
    <col min="10986" max="10986" width="5.3984375" bestFit="1" customWidth="1"/>
    <col min="10987" max="10987" width="7.59765625" customWidth="1"/>
    <col min="10988" max="10988" width="5.3984375" customWidth="1"/>
    <col min="10989" max="10989" width="7.59765625" customWidth="1"/>
    <col min="10990" max="10990" width="5.3984375" bestFit="1" customWidth="1"/>
    <col min="10991" max="10991" width="7.59765625" customWidth="1"/>
    <col min="10992" max="10992" width="5.3984375" customWidth="1"/>
    <col min="10993" max="10993" width="7.59765625" customWidth="1"/>
    <col min="10994" max="10994" width="5.3984375" bestFit="1" customWidth="1"/>
    <col min="10995" max="10995" width="7.59765625" customWidth="1"/>
    <col min="10996" max="10996" width="5.3984375" customWidth="1"/>
    <col min="10997" max="10997" width="7.59765625" customWidth="1"/>
    <col min="10998" max="10998" width="5.3984375" bestFit="1" customWidth="1"/>
    <col min="10999" max="10999" width="7.59765625" customWidth="1"/>
    <col min="11000" max="11000" width="5.3984375" customWidth="1"/>
    <col min="11001" max="11001" width="7.59765625" customWidth="1"/>
    <col min="11002" max="11002" width="5.3984375" bestFit="1" customWidth="1"/>
    <col min="11003" max="11003" width="7.59765625" customWidth="1"/>
    <col min="11004" max="11004" width="5.3984375" customWidth="1"/>
    <col min="11005" max="11005" width="7.59765625" customWidth="1"/>
    <col min="11006" max="11006" width="5.3984375" bestFit="1" customWidth="1"/>
    <col min="11007" max="11007" width="7.59765625" customWidth="1"/>
    <col min="11008" max="11008" width="5.3984375" customWidth="1"/>
    <col min="11009" max="11009" width="7.59765625" customWidth="1"/>
    <col min="11010" max="11010" width="5.3984375" bestFit="1" customWidth="1"/>
    <col min="11011" max="11011" width="7.59765625" customWidth="1"/>
    <col min="11012" max="11012" width="5.3984375" customWidth="1"/>
    <col min="11013" max="11013" width="7.59765625" customWidth="1"/>
    <col min="11014" max="11014" width="5.3984375" bestFit="1" customWidth="1"/>
    <col min="11015" max="11015" width="7.59765625" customWidth="1"/>
    <col min="11016" max="11016" width="5.3984375" customWidth="1"/>
    <col min="11017" max="11017" width="7.59765625" customWidth="1"/>
    <col min="11018" max="11018" width="5.3984375" bestFit="1" customWidth="1"/>
    <col min="11019" max="11019" width="7.59765625" customWidth="1"/>
    <col min="11020" max="11020" width="5.3984375" customWidth="1"/>
    <col min="11021" max="11021" width="7.59765625" customWidth="1"/>
    <col min="11022" max="11022" width="5.3984375" bestFit="1" customWidth="1"/>
    <col min="11023" max="11023" width="7.59765625" customWidth="1"/>
    <col min="11024" max="11024" width="5.3984375" customWidth="1"/>
    <col min="11025" max="11025" width="7.59765625" customWidth="1"/>
    <col min="11026" max="11026" width="5.3984375" bestFit="1" customWidth="1"/>
    <col min="11027" max="11027" width="7.59765625" customWidth="1"/>
    <col min="11028" max="11028" width="5.3984375" customWidth="1"/>
    <col min="11029" max="11029" width="7.59765625" customWidth="1"/>
    <col min="11030" max="11030" width="5.3984375" bestFit="1" customWidth="1"/>
    <col min="11031" max="11031" width="7.59765625" customWidth="1"/>
    <col min="11032" max="11032" width="5.3984375" customWidth="1"/>
    <col min="11033" max="11033" width="7.59765625" customWidth="1"/>
    <col min="11034" max="11034" width="5.3984375" bestFit="1" customWidth="1"/>
    <col min="11035" max="11035" width="7.59765625" customWidth="1"/>
    <col min="11036" max="11036" width="5.3984375" customWidth="1"/>
    <col min="11037" max="11037" width="7.59765625" customWidth="1"/>
    <col min="11038" max="11038" width="5.3984375" bestFit="1" customWidth="1"/>
    <col min="11040" max="11041" width="5.3984375" bestFit="1" customWidth="1"/>
    <col min="11042" max="11042" width="2.09765625" bestFit="1" customWidth="1"/>
    <col min="11193" max="11193" width="4.3984375" customWidth="1"/>
    <col min="11194" max="11194" width="30.5" customWidth="1"/>
    <col min="11197" max="11197" width="10.69921875" customWidth="1"/>
    <col min="11198" max="11198" width="5.19921875" customWidth="1"/>
    <col min="11199" max="11199" width="7.59765625" customWidth="1"/>
    <col min="11200" max="11200" width="5.3984375" customWidth="1"/>
    <col min="11201" max="11201" width="7.59765625" customWidth="1"/>
    <col min="11202" max="11202" width="6" bestFit="1" customWidth="1"/>
    <col min="11203" max="11203" width="7.59765625" customWidth="1"/>
    <col min="11204" max="11204" width="5.3984375" customWidth="1"/>
    <col min="11205" max="11205" width="7.59765625" customWidth="1"/>
    <col min="11206" max="11206" width="5.3984375" bestFit="1" customWidth="1"/>
    <col min="11207" max="11207" width="7.59765625" customWidth="1"/>
    <col min="11208" max="11208" width="5.3984375" customWidth="1"/>
    <col min="11209" max="11209" width="7.59765625" customWidth="1"/>
    <col min="11210" max="11210" width="5.3984375" bestFit="1" customWidth="1"/>
    <col min="11211" max="11211" width="7.59765625" customWidth="1"/>
    <col min="11212" max="11212" width="5.3984375" customWidth="1"/>
    <col min="11213" max="11213" width="7.59765625" customWidth="1"/>
    <col min="11214" max="11214" width="5.3984375" bestFit="1" customWidth="1"/>
    <col min="11215" max="11215" width="7.59765625" customWidth="1"/>
    <col min="11216" max="11216" width="5.3984375" customWidth="1"/>
    <col min="11217" max="11217" width="7.59765625" customWidth="1"/>
    <col min="11218" max="11218" width="5.3984375" bestFit="1" customWidth="1"/>
    <col min="11219" max="11219" width="7.59765625" customWidth="1"/>
    <col min="11220" max="11220" width="5.3984375" customWidth="1"/>
    <col min="11221" max="11221" width="7.59765625" customWidth="1"/>
    <col min="11222" max="11222" width="5.3984375" bestFit="1" customWidth="1"/>
    <col min="11223" max="11223" width="7.59765625" customWidth="1"/>
    <col min="11224" max="11224" width="5.3984375" customWidth="1"/>
    <col min="11225" max="11225" width="7.59765625" customWidth="1"/>
    <col min="11226" max="11226" width="5.3984375" bestFit="1" customWidth="1"/>
    <col min="11227" max="11227" width="7.59765625" customWidth="1"/>
    <col min="11228" max="11228" width="5.3984375" customWidth="1"/>
    <col min="11229" max="11229" width="7.59765625" customWidth="1"/>
    <col min="11230" max="11230" width="5.3984375" bestFit="1" customWidth="1"/>
    <col min="11231" max="11231" width="7.59765625" customWidth="1"/>
    <col min="11232" max="11232" width="5.3984375" customWidth="1"/>
    <col min="11233" max="11233" width="7.59765625" customWidth="1"/>
    <col min="11234" max="11234" width="5.3984375" bestFit="1" customWidth="1"/>
    <col min="11235" max="11235" width="7.59765625" customWidth="1"/>
    <col min="11236" max="11236" width="5.3984375" customWidth="1"/>
    <col min="11237" max="11237" width="7.59765625" customWidth="1"/>
    <col min="11238" max="11238" width="5.3984375" bestFit="1" customWidth="1"/>
    <col min="11239" max="11239" width="7.59765625" customWidth="1"/>
    <col min="11240" max="11240" width="5.3984375" customWidth="1"/>
    <col min="11241" max="11241" width="7.59765625" customWidth="1"/>
    <col min="11242" max="11242" width="5.3984375" bestFit="1" customWidth="1"/>
    <col min="11243" max="11243" width="7.59765625" customWidth="1"/>
    <col min="11244" max="11244" width="5.3984375" customWidth="1"/>
    <col min="11245" max="11245" width="7.59765625" customWidth="1"/>
    <col min="11246" max="11246" width="5.3984375" bestFit="1" customWidth="1"/>
    <col min="11247" max="11247" width="7.59765625" customWidth="1"/>
    <col min="11248" max="11248" width="5.3984375" customWidth="1"/>
    <col min="11249" max="11249" width="7.59765625" customWidth="1"/>
    <col min="11250" max="11250" width="5.3984375" bestFit="1" customWidth="1"/>
    <col min="11251" max="11251" width="7.59765625" customWidth="1"/>
    <col min="11252" max="11252" width="5.3984375" customWidth="1"/>
    <col min="11253" max="11253" width="7.59765625" customWidth="1"/>
    <col min="11254" max="11254" width="5.3984375" bestFit="1" customWidth="1"/>
    <col min="11255" max="11255" width="7.59765625" customWidth="1"/>
    <col min="11256" max="11256" width="5.3984375" customWidth="1"/>
    <col min="11257" max="11257" width="7.59765625" customWidth="1"/>
    <col min="11258" max="11258" width="5.3984375" bestFit="1" customWidth="1"/>
    <col min="11259" max="11259" width="7.59765625" customWidth="1"/>
    <col min="11260" max="11260" width="5.3984375" customWidth="1"/>
    <col min="11261" max="11261" width="7.59765625" customWidth="1"/>
    <col min="11262" max="11262" width="5.3984375" bestFit="1" customWidth="1"/>
    <col min="11263" max="11263" width="7.59765625" customWidth="1"/>
    <col min="11264" max="11264" width="5.3984375" customWidth="1"/>
    <col min="11265" max="11265" width="7.59765625" customWidth="1"/>
    <col min="11266" max="11266" width="5.3984375" bestFit="1" customWidth="1"/>
    <col min="11267" max="11267" width="7.59765625" customWidth="1"/>
    <col min="11268" max="11268" width="5.3984375" customWidth="1"/>
    <col min="11269" max="11269" width="7.59765625" customWidth="1"/>
    <col min="11270" max="11270" width="5.3984375" bestFit="1" customWidth="1"/>
    <col min="11271" max="11271" width="7.59765625" customWidth="1"/>
    <col min="11272" max="11272" width="5.3984375" customWidth="1"/>
    <col min="11273" max="11273" width="7.59765625" customWidth="1"/>
    <col min="11274" max="11274" width="5.3984375" bestFit="1" customWidth="1"/>
    <col min="11275" max="11275" width="7.59765625" customWidth="1"/>
    <col min="11276" max="11276" width="5.3984375" customWidth="1"/>
    <col min="11277" max="11277" width="7.59765625" customWidth="1"/>
    <col min="11278" max="11278" width="5.3984375" bestFit="1" customWidth="1"/>
    <col min="11279" max="11279" width="7.59765625" customWidth="1"/>
    <col min="11280" max="11280" width="5.3984375" customWidth="1"/>
    <col min="11281" max="11281" width="7.59765625" customWidth="1"/>
    <col min="11282" max="11282" width="5.3984375" bestFit="1" customWidth="1"/>
    <col min="11283" max="11283" width="7.59765625" customWidth="1"/>
    <col min="11284" max="11284" width="5.3984375" customWidth="1"/>
    <col min="11285" max="11285" width="7.59765625" customWidth="1"/>
    <col min="11286" max="11286" width="5.3984375" bestFit="1" customWidth="1"/>
    <col min="11287" max="11287" width="7.59765625" customWidth="1"/>
    <col min="11288" max="11288" width="5.3984375" customWidth="1"/>
    <col min="11289" max="11289" width="7.59765625" customWidth="1"/>
    <col min="11290" max="11290" width="5.3984375" bestFit="1" customWidth="1"/>
    <col min="11291" max="11291" width="7.59765625" customWidth="1"/>
    <col min="11292" max="11292" width="5.3984375" customWidth="1"/>
    <col min="11293" max="11293" width="7.59765625" customWidth="1"/>
    <col min="11294" max="11294" width="5.3984375" bestFit="1" customWidth="1"/>
    <col min="11296" max="11297" width="5.3984375" bestFit="1" customWidth="1"/>
    <col min="11298" max="11298" width="2.09765625" bestFit="1" customWidth="1"/>
    <col min="11449" max="11449" width="4.3984375" customWidth="1"/>
    <col min="11450" max="11450" width="30.5" customWidth="1"/>
    <col min="11453" max="11453" width="10.69921875" customWidth="1"/>
    <col min="11454" max="11454" width="5.19921875" customWidth="1"/>
    <col min="11455" max="11455" width="7.59765625" customWidth="1"/>
    <col min="11456" max="11456" width="5.3984375" customWidth="1"/>
    <col min="11457" max="11457" width="7.59765625" customWidth="1"/>
    <col min="11458" max="11458" width="6" bestFit="1" customWidth="1"/>
    <col min="11459" max="11459" width="7.59765625" customWidth="1"/>
    <col min="11460" max="11460" width="5.3984375" customWidth="1"/>
    <col min="11461" max="11461" width="7.59765625" customWidth="1"/>
    <col min="11462" max="11462" width="5.3984375" bestFit="1" customWidth="1"/>
    <col min="11463" max="11463" width="7.59765625" customWidth="1"/>
    <col min="11464" max="11464" width="5.3984375" customWidth="1"/>
    <col min="11465" max="11465" width="7.59765625" customWidth="1"/>
    <col min="11466" max="11466" width="5.3984375" bestFit="1" customWidth="1"/>
    <col min="11467" max="11467" width="7.59765625" customWidth="1"/>
    <col min="11468" max="11468" width="5.3984375" customWidth="1"/>
    <col min="11469" max="11469" width="7.59765625" customWidth="1"/>
    <col min="11470" max="11470" width="5.3984375" bestFit="1" customWidth="1"/>
    <col min="11471" max="11471" width="7.59765625" customWidth="1"/>
    <col min="11472" max="11472" width="5.3984375" customWidth="1"/>
    <col min="11473" max="11473" width="7.59765625" customWidth="1"/>
    <col min="11474" max="11474" width="5.3984375" bestFit="1" customWidth="1"/>
    <col min="11475" max="11475" width="7.59765625" customWidth="1"/>
    <col min="11476" max="11476" width="5.3984375" customWidth="1"/>
    <col min="11477" max="11477" width="7.59765625" customWidth="1"/>
    <col min="11478" max="11478" width="5.3984375" bestFit="1" customWidth="1"/>
    <col min="11479" max="11479" width="7.59765625" customWidth="1"/>
    <col min="11480" max="11480" width="5.3984375" customWidth="1"/>
    <col min="11481" max="11481" width="7.59765625" customWidth="1"/>
    <col min="11482" max="11482" width="5.3984375" bestFit="1" customWidth="1"/>
    <col min="11483" max="11483" width="7.59765625" customWidth="1"/>
    <col min="11484" max="11484" width="5.3984375" customWidth="1"/>
    <col min="11485" max="11485" width="7.59765625" customWidth="1"/>
    <col min="11486" max="11486" width="5.3984375" bestFit="1" customWidth="1"/>
    <col min="11487" max="11487" width="7.59765625" customWidth="1"/>
    <col min="11488" max="11488" width="5.3984375" customWidth="1"/>
    <col min="11489" max="11489" width="7.59765625" customWidth="1"/>
    <col min="11490" max="11490" width="5.3984375" bestFit="1" customWidth="1"/>
    <col min="11491" max="11491" width="7.59765625" customWidth="1"/>
    <col min="11492" max="11492" width="5.3984375" customWidth="1"/>
    <col min="11493" max="11493" width="7.59765625" customWidth="1"/>
    <col min="11494" max="11494" width="5.3984375" bestFit="1" customWidth="1"/>
    <col min="11495" max="11495" width="7.59765625" customWidth="1"/>
    <col min="11496" max="11496" width="5.3984375" customWidth="1"/>
    <col min="11497" max="11497" width="7.59765625" customWidth="1"/>
    <col min="11498" max="11498" width="5.3984375" bestFit="1" customWidth="1"/>
    <col min="11499" max="11499" width="7.59765625" customWidth="1"/>
    <col min="11500" max="11500" width="5.3984375" customWidth="1"/>
    <col min="11501" max="11501" width="7.59765625" customWidth="1"/>
    <col min="11502" max="11502" width="5.3984375" bestFit="1" customWidth="1"/>
    <col min="11503" max="11503" width="7.59765625" customWidth="1"/>
    <col min="11504" max="11504" width="5.3984375" customWidth="1"/>
    <col min="11505" max="11505" width="7.59765625" customWidth="1"/>
    <col min="11506" max="11506" width="5.3984375" bestFit="1" customWidth="1"/>
    <col min="11507" max="11507" width="7.59765625" customWidth="1"/>
    <col min="11508" max="11508" width="5.3984375" customWidth="1"/>
    <col min="11509" max="11509" width="7.59765625" customWidth="1"/>
    <col min="11510" max="11510" width="5.3984375" bestFit="1" customWidth="1"/>
    <col min="11511" max="11511" width="7.59765625" customWidth="1"/>
    <col min="11512" max="11512" width="5.3984375" customWidth="1"/>
    <col min="11513" max="11513" width="7.59765625" customWidth="1"/>
    <col min="11514" max="11514" width="5.3984375" bestFit="1" customWidth="1"/>
    <col min="11515" max="11515" width="7.59765625" customWidth="1"/>
    <col min="11516" max="11516" width="5.3984375" customWidth="1"/>
    <col min="11517" max="11517" width="7.59765625" customWidth="1"/>
    <col min="11518" max="11518" width="5.3984375" bestFit="1" customWidth="1"/>
    <col min="11519" max="11519" width="7.59765625" customWidth="1"/>
    <col min="11520" max="11520" width="5.3984375" customWidth="1"/>
    <col min="11521" max="11521" width="7.59765625" customWidth="1"/>
    <col min="11522" max="11522" width="5.3984375" bestFit="1" customWidth="1"/>
    <col min="11523" max="11523" width="7.59765625" customWidth="1"/>
    <col min="11524" max="11524" width="5.3984375" customWidth="1"/>
    <col min="11525" max="11525" width="7.59765625" customWidth="1"/>
    <col min="11526" max="11526" width="5.3984375" bestFit="1" customWidth="1"/>
    <col min="11527" max="11527" width="7.59765625" customWidth="1"/>
    <col min="11528" max="11528" width="5.3984375" customWidth="1"/>
    <col min="11529" max="11529" width="7.59765625" customWidth="1"/>
    <col min="11530" max="11530" width="5.3984375" bestFit="1" customWidth="1"/>
    <col min="11531" max="11531" width="7.59765625" customWidth="1"/>
    <col min="11532" max="11532" width="5.3984375" customWidth="1"/>
    <col min="11533" max="11533" width="7.59765625" customWidth="1"/>
    <col min="11534" max="11534" width="5.3984375" bestFit="1" customWidth="1"/>
    <col min="11535" max="11535" width="7.59765625" customWidth="1"/>
    <col min="11536" max="11536" width="5.3984375" customWidth="1"/>
    <col min="11537" max="11537" width="7.59765625" customWidth="1"/>
    <col min="11538" max="11538" width="5.3984375" bestFit="1" customWidth="1"/>
    <col min="11539" max="11539" width="7.59765625" customWidth="1"/>
    <col min="11540" max="11540" width="5.3984375" customWidth="1"/>
    <col min="11541" max="11541" width="7.59765625" customWidth="1"/>
    <col min="11542" max="11542" width="5.3984375" bestFit="1" customWidth="1"/>
    <col min="11543" max="11543" width="7.59765625" customWidth="1"/>
    <col min="11544" max="11544" width="5.3984375" customWidth="1"/>
    <col min="11545" max="11545" width="7.59765625" customWidth="1"/>
    <col min="11546" max="11546" width="5.3984375" bestFit="1" customWidth="1"/>
    <col min="11547" max="11547" width="7.59765625" customWidth="1"/>
    <col min="11548" max="11548" width="5.3984375" customWidth="1"/>
    <col min="11549" max="11549" width="7.59765625" customWidth="1"/>
    <col min="11550" max="11550" width="5.3984375" bestFit="1" customWidth="1"/>
    <col min="11552" max="11553" width="5.3984375" bestFit="1" customWidth="1"/>
    <col min="11554" max="11554" width="2.09765625" bestFit="1" customWidth="1"/>
    <col min="11705" max="11705" width="4.3984375" customWidth="1"/>
    <col min="11706" max="11706" width="30.5" customWidth="1"/>
    <col min="11709" max="11709" width="10.69921875" customWidth="1"/>
    <col min="11710" max="11710" width="5.19921875" customWidth="1"/>
    <col min="11711" max="11711" width="7.59765625" customWidth="1"/>
    <col min="11712" max="11712" width="5.3984375" customWidth="1"/>
    <col min="11713" max="11713" width="7.59765625" customWidth="1"/>
    <col min="11714" max="11714" width="6" bestFit="1" customWidth="1"/>
    <col min="11715" max="11715" width="7.59765625" customWidth="1"/>
    <col min="11716" max="11716" width="5.3984375" customWidth="1"/>
    <col min="11717" max="11717" width="7.59765625" customWidth="1"/>
    <col min="11718" max="11718" width="5.3984375" bestFit="1" customWidth="1"/>
    <col min="11719" max="11719" width="7.59765625" customWidth="1"/>
    <col min="11720" max="11720" width="5.3984375" customWidth="1"/>
    <col min="11721" max="11721" width="7.59765625" customWidth="1"/>
    <col min="11722" max="11722" width="5.3984375" bestFit="1" customWidth="1"/>
    <col min="11723" max="11723" width="7.59765625" customWidth="1"/>
    <col min="11724" max="11724" width="5.3984375" customWidth="1"/>
    <col min="11725" max="11725" width="7.59765625" customWidth="1"/>
    <col min="11726" max="11726" width="5.3984375" bestFit="1" customWidth="1"/>
    <col min="11727" max="11727" width="7.59765625" customWidth="1"/>
    <col min="11728" max="11728" width="5.3984375" customWidth="1"/>
    <col min="11729" max="11729" width="7.59765625" customWidth="1"/>
    <col min="11730" max="11730" width="5.3984375" bestFit="1" customWidth="1"/>
    <col min="11731" max="11731" width="7.59765625" customWidth="1"/>
    <col min="11732" max="11732" width="5.3984375" customWidth="1"/>
    <col min="11733" max="11733" width="7.59765625" customWidth="1"/>
    <col min="11734" max="11734" width="5.3984375" bestFit="1" customWidth="1"/>
    <col min="11735" max="11735" width="7.59765625" customWidth="1"/>
    <col min="11736" max="11736" width="5.3984375" customWidth="1"/>
    <col min="11737" max="11737" width="7.59765625" customWidth="1"/>
    <col min="11738" max="11738" width="5.3984375" bestFit="1" customWidth="1"/>
    <col min="11739" max="11739" width="7.59765625" customWidth="1"/>
    <col min="11740" max="11740" width="5.3984375" customWidth="1"/>
    <col min="11741" max="11741" width="7.59765625" customWidth="1"/>
    <col min="11742" max="11742" width="5.3984375" bestFit="1" customWidth="1"/>
    <col min="11743" max="11743" width="7.59765625" customWidth="1"/>
    <col min="11744" max="11744" width="5.3984375" customWidth="1"/>
    <col min="11745" max="11745" width="7.59765625" customWidth="1"/>
    <col min="11746" max="11746" width="5.3984375" bestFit="1" customWidth="1"/>
    <col min="11747" max="11747" width="7.59765625" customWidth="1"/>
    <col min="11748" max="11748" width="5.3984375" customWidth="1"/>
    <col min="11749" max="11749" width="7.59765625" customWidth="1"/>
    <col min="11750" max="11750" width="5.3984375" bestFit="1" customWidth="1"/>
    <col min="11751" max="11751" width="7.59765625" customWidth="1"/>
    <col min="11752" max="11752" width="5.3984375" customWidth="1"/>
    <col min="11753" max="11753" width="7.59765625" customWidth="1"/>
    <col min="11754" max="11754" width="5.3984375" bestFit="1" customWidth="1"/>
    <col min="11755" max="11755" width="7.59765625" customWidth="1"/>
    <col min="11756" max="11756" width="5.3984375" customWidth="1"/>
    <col min="11757" max="11757" width="7.59765625" customWidth="1"/>
    <col min="11758" max="11758" width="5.3984375" bestFit="1" customWidth="1"/>
    <col min="11759" max="11759" width="7.59765625" customWidth="1"/>
    <col min="11760" max="11760" width="5.3984375" customWidth="1"/>
    <col min="11761" max="11761" width="7.59765625" customWidth="1"/>
    <col min="11762" max="11762" width="5.3984375" bestFit="1" customWidth="1"/>
    <col min="11763" max="11763" width="7.59765625" customWidth="1"/>
    <col min="11764" max="11764" width="5.3984375" customWidth="1"/>
    <col min="11765" max="11765" width="7.59765625" customWidth="1"/>
    <col min="11766" max="11766" width="5.3984375" bestFit="1" customWidth="1"/>
    <col min="11767" max="11767" width="7.59765625" customWidth="1"/>
    <col min="11768" max="11768" width="5.3984375" customWidth="1"/>
    <col min="11769" max="11769" width="7.59765625" customWidth="1"/>
    <col min="11770" max="11770" width="5.3984375" bestFit="1" customWidth="1"/>
    <col min="11771" max="11771" width="7.59765625" customWidth="1"/>
    <col min="11772" max="11772" width="5.3984375" customWidth="1"/>
    <col min="11773" max="11773" width="7.59765625" customWidth="1"/>
    <col min="11774" max="11774" width="5.3984375" bestFit="1" customWidth="1"/>
    <col min="11775" max="11775" width="7.59765625" customWidth="1"/>
    <col min="11776" max="11776" width="5.3984375" customWidth="1"/>
    <col min="11777" max="11777" width="7.59765625" customWidth="1"/>
    <col min="11778" max="11778" width="5.3984375" bestFit="1" customWidth="1"/>
    <col min="11779" max="11779" width="7.59765625" customWidth="1"/>
    <col min="11780" max="11780" width="5.3984375" customWidth="1"/>
    <col min="11781" max="11781" width="7.59765625" customWidth="1"/>
    <col min="11782" max="11782" width="5.3984375" bestFit="1" customWidth="1"/>
    <col min="11783" max="11783" width="7.59765625" customWidth="1"/>
    <col min="11784" max="11784" width="5.3984375" customWidth="1"/>
    <col min="11785" max="11785" width="7.59765625" customWidth="1"/>
    <col min="11786" max="11786" width="5.3984375" bestFit="1" customWidth="1"/>
    <col min="11787" max="11787" width="7.59765625" customWidth="1"/>
    <col min="11788" max="11788" width="5.3984375" customWidth="1"/>
    <col min="11789" max="11789" width="7.59765625" customWidth="1"/>
    <col min="11790" max="11790" width="5.3984375" bestFit="1" customWidth="1"/>
    <col min="11791" max="11791" width="7.59765625" customWidth="1"/>
    <col min="11792" max="11792" width="5.3984375" customWidth="1"/>
    <col min="11793" max="11793" width="7.59765625" customWidth="1"/>
    <col min="11794" max="11794" width="5.3984375" bestFit="1" customWidth="1"/>
    <col min="11795" max="11795" width="7.59765625" customWidth="1"/>
    <col min="11796" max="11796" width="5.3984375" customWidth="1"/>
    <col min="11797" max="11797" width="7.59765625" customWidth="1"/>
    <col min="11798" max="11798" width="5.3984375" bestFit="1" customWidth="1"/>
    <col min="11799" max="11799" width="7.59765625" customWidth="1"/>
    <col min="11800" max="11800" width="5.3984375" customWidth="1"/>
    <col min="11801" max="11801" width="7.59765625" customWidth="1"/>
    <col min="11802" max="11802" width="5.3984375" bestFit="1" customWidth="1"/>
    <col min="11803" max="11803" width="7.59765625" customWidth="1"/>
    <col min="11804" max="11804" width="5.3984375" customWidth="1"/>
    <col min="11805" max="11805" width="7.59765625" customWidth="1"/>
    <col min="11806" max="11806" width="5.3984375" bestFit="1" customWidth="1"/>
    <col min="11808" max="11809" width="5.3984375" bestFit="1" customWidth="1"/>
    <col min="11810" max="11810" width="2.09765625" bestFit="1" customWidth="1"/>
    <col min="11961" max="11961" width="4.3984375" customWidth="1"/>
    <col min="11962" max="11962" width="30.5" customWidth="1"/>
    <col min="11965" max="11965" width="10.69921875" customWidth="1"/>
    <col min="11966" max="11966" width="5.19921875" customWidth="1"/>
    <col min="11967" max="11967" width="7.59765625" customWidth="1"/>
    <col min="11968" max="11968" width="5.3984375" customWidth="1"/>
    <col min="11969" max="11969" width="7.59765625" customWidth="1"/>
    <col min="11970" max="11970" width="6" bestFit="1" customWidth="1"/>
    <col min="11971" max="11971" width="7.59765625" customWidth="1"/>
    <col min="11972" max="11972" width="5.3984375" customWidth="1"/>
    <col min="11973" max="11973" width="7.59765625" customWidth="1"/>
    <col min="11974" max="11974" width="5.3984375" bestFit="1" customWidth="1"/>
    <col min="11975" max="11975" width="7.59765625" customWidth="1"/>
    <col min="11976" max="11976" width="5.3984375" customWidth="1"/>
    <col min="11977" max="11977" width="7.59765625" customWidth="1"/>
    <col min="11978" max="11978" width="5.3984375" bestFit="1" customWidth="1"/>
    <col min="11979" max="11979" width="7.59765625" customWidth="1"/>
    <col min="11980" max="11980" width="5.3984375" customWidth="1"/>
    <col min="11981" max="11981" width="7.59765625" customWidth="1"/>
    <col min="11982" max="11982" width="5.3984375" bestFit="1" customWidth="1"/>
    <col min="11983" max="11983" width="7.59765625" customWidth="1"/>
    <col min="11984" max="11984" width="5.3984375" customWidth="1"/>
    <col min="11985" max="11985" width="7.59765625" customWidth="1"/>
    <col min="11986" max="11986" width="5.3984375" bestFit="1" customWidth="1"/>
    <col min="11987" max="11987" width="7.59765625" customWidth="1"/>
    <col min="11988" max="11988" width="5.3984375" customWidth="1"/>
    <col min="11989" max="11989" width="7.59765625" customWidth="1"/>
    <col min="11990" max="11990" width="5.3984375" bestFit="1" customWidth="1"/>
    <col min="11991" max="11991" width="7.59765625" customWidth="1"/>
    <col min="11992" max="11992" width="5.3984375" customWidth="1"/>
    <col min="11993" max="11993" width="7.59765625" customWidth="1"/>
    <col min="11994" max="11994" width="5.3984375" bestFit="1" customWidth="1"/>
    <col min="11995" max="11995" width="7.59765625" customWidth="1"/>
    <col min="11996" max="11996" width="5.3984375" customWidth="1"/>
    <col min="11997" max="11997" width="7.59765625" customWidth="1"/>
    <col min="11998" max="11998" width="5.3984375" bestFit="1" customWidth="1"/>
    <col min="11999" max="11999" width="7.59765625" customWidth="1"/>
    <col min="12000" max="12000" width="5.3984375" customWidth="1"/>
    <col min="12001" max="12001" width="7.59765625" customWidth="1"/>
    <col min="12002" max="12002" width="5.3984375" bestFit="1" customWidth="1"/>
    <col min="12003" max="12003" width="7.59765625" customWidth="1"/>
    <col min="12004" max="12004" width="5.3984375" customWidth="1"/>
    <col min="12005" max="12005" width="7.59765625" customWidth="1"/>
    <col min="12006" max="12006" width="5.3984375" bestFit="1" customWidth="1"/>
    <col min="12007" max="12007" width="7.59765625" customWidth="1"/>
    <col min="12008" max="12008" width="5.3984375" customWidth="1"/>
    <col min="12009" max="12009" width="7.59765625" customWidth="1"/>
    <col min="12010" max="12010" width="5.3984375" bestFit="1" customWidth="1"/>
    <col min="12011" max="12011" width="7.59765625" customWidth="1"/>
    <col min="12012" max="12012" width="5.3984375" customWidth="1"/>
    <col min="12013" max="12013" width="7.59765625" customWidth="1"/>
    <col min="12014" max="12014" width="5.3984375" bestFit="1" customWidth="1"/>
    <col min="12015" max="12015" width="7.59765625" customWidth="1"/>
    <col min="12016" max="12016" width="5.3984375" customWidth="1"/>
    <col min="12017" max="12017" width="7.59765625" customWidth="1"/>
    <col min="12018" max="12018" width="5.3984375" bestFit="1" customWidth="1"/>
    <col min="12019" max="12019" width="7.59765625" customWidth="1"/>
    <col min="12020" max="12020" width="5.3984375" customWidth="1"/>
    <col min="12021" max="12021" width="7.59765625" customWidth="1"/>
    <col min="12022" max="12022" width="5.3984375" bestFit="1" customWidth="1"/>
    <col min="12023" max="12023" width="7.59765625" customWidth="1"/>
    <col min="12024" max="12024" width="5.3984375" customWidth="1"/>
    <col min="12025" max="12025" width="7.59765625" customWidth="1"/>
    <col min="12026" max="12026" width="5.3984375" bestFit="1" customWidth="1"/>
    <col min="12027" max="12027" width="7.59765625" customWidth="1"/>
    <col min="12028" max="12028" width="5.3984375" customWidth="1"/>
    <col min="12029" max="12029" width="7.59765625" customWidth="1"/>
    <col min="12030" max="12030" width="5.3984375" bestFit="1" customWidth="1"/>
    <col min="12031" max="12031" width="7.59765625" customWidth="1"/>
    <col min="12032" max="12032" width="5.3984375" customWidth="1"/>
    <col min="12033" max="12033" width="7.59765625" customWidth="1"/>
    <col min="12034" max="12034" width="5.3984375" bestFit="1" customWidth="1"/>
    <col min="12035" max="12035" width="7.59765625" customWidth="1"/>
    <col min="12036" max="12036" width="5.3984375" customWidth="1"/>
    <col min="12037" max="12037" width="7.59765625" customWidth="1"/>
    <col min="12038" max="12038" width="5.3984375" bestFit="1" customWidth="1"/>
    <col min="12039" max="12039" width="7.59765625" customWidth="1"/>
    <col min="12040" max="12040" width="5.3984375" customWidth="1"/>
    <col min="12041" max="12041" width="7.59765625" customWidth="1"/>
    <col min="12042" max="12042" width="5.3984375" bestFit="1" customWidth="1"/>
    <col min="12043" max="12043" width="7.59765625" customWidth="1"/>
    <col min="12044" max="12044" width="5.3984375" customWidth="1"/>
    <col min="12045" max="12045" width="7.59765625" customWidth="1"/>
    <col min="12046" max="12046" width="5.3984375" bestFit="1" customWidth="1"/>
    <col min="12047" max="12047" width="7.59765625" customWidth="1"/>
    <col min="12048" max="12048" width="5.3984375" customWidth="1"/>
    <col min="12049" max="12049" width="7.59765625" customWidth="1"/>
    <col min="12050" max="12050" width="5.3984375" bestFit="1" customWidth="1"/>
    <col min="12051" max="12051" width="7.59765625" customWidth="1"/>
    <col min="12052" max="12052" width="5.3984375" customWidth="1"/>
    <col min="12053" max="12053" width="7.59765625" customWidth="1"/>
    <col min="12054" max="12054" width="5.3984375" bestFit="1" customWidth="1"/>
    <col min="12055" max="12055" width="7.59765625" customWidth="1"/>
    <col min="12056" max="12056" width="5.3984375" customWidth="1"/>
    <col min="12057" max="12057" width="7.59765625" customWidth="1"/>
    <col min="12058" max="12058" width="5.3984375" bestFit="1" customWidth="1"/>
    <col min="12059" max="12059" width="7.59765625" customWidth="1"/>
    <col min="12060" max="12060" width="5.3984375" customWidth="1"/>
    <col min="12061" max="12061" width="7.59765625" customWidth="1"/>
    <col min="12062" max="12062" width="5.3984375" bestFit="1" customWidth="1"/>
    <col min="12064" max="12065" width="5.3984375" bestFit="1" customWidth="1"/>
    <col min="12066" max="12066" width="2.09765625" bestFit="1" customWidth="1"/>
    <col min="12217" max="12217" width="4.3984375" customWidth="1"/>
    <col min="12218" max="12218" width="30.5" customWidth="1"/>
    <col min="12221" max="12221" width="10.69921875" customWidth="1"/>
    <col min="12222" max="12222" width="5.19921875" customWidth="1"/>
    <col min="12223" max="12223" width="7.59765625" customWidth="1"/>
    <col min="12224" max="12224" width="5.3984375" customWidth="1"/>
    <col min="12225" max="12225" width="7.59765625" customWidth="1"/>
    <col min="12226" max="12226" width="6" bestFit="1" customWidth="1"/>
    <col min="12227" max="12227" width="7.59765625" customWidth="1"/>
    <col min="12228" max="12228" width="5.3984375" customWidth="1"/>
    <col min="12229" max="12229" width="7.59765625" customWidth="1"/>
    <col min="12230" max="12230" width="5.3984375" bestFit="1" customWidth="1"/>
    <col min="12231" max="12231" width="7.59765625" customWidth="1"/>
    <col min="12232" max="12232" width="5.3984375" customWidth="1"/>
    <col min="12233" max="12233" width="7.59765625" customWidth="1"/>
    <col min="12234" max="12234" width="5.3984375" bestFit="1" customWidth="1"/>
    <col min="12235" max="12235" width="7.59765625" customWidth="1"/>
    <col min="12236" max="12236" width="5.3984375" customWidth="1"/>
    <col min="12237" max="12237" width="7.59765625" customWidth="1"/>
    <col min="12238" max="12238" width="5.3984375" bestFit="1" customWidth="1"/>
    <col min="12239" max="12239" width="7.59765625" customWidth="1"/>
    <col min="12240" max="12240" width="5.3984375" customWidth="1"/>
    <col min="12241" max="12241" width="7.59765625" customWidth="1"/>
    <col min="12242" max="12242" width="5.3984375" bestFit="1" customWidth="1"/>
    <col min="12243" max="12243" width="7.59765625" customWidth="1"/>
    <col min="12244" max="12244" width="5.3984375" customWidth="1"/>
    <col min="12245" max="12245" width="7.59765625" customWidth="1"/>
    <col min="12246" max="12246" width="5.3984375" bestFit="1" customWidth="1"/>
    <col min="12247" max="12247" width="7.59765625" customWidth="1"/>
    <col min="12248" max="12248" width="5.3984375" customWidth="1"/>
    <col min="12249" max="12249" width="7.59765625" customWidth="1"/>
    <col min="12250" max="12250" width="5.3984375" bestFit="1" customWidth="1"/>
    <col min="12251" max="12251" width="7.59765625" customWidth="1"/>
    <col min="12252" max="12252" width="5.3984375" customWidth="1"/>
    <col min="12253" max="12253" width="7.59765625" customWidth="1"/>
    <col min="12254" max="12254" width="5.3984375" bestFit="1" customWidth="1"/>
    <col min="12255" max="12255" width="7.59765625" customWidth="1"/>
    <col min="12256" max="12256" width="5.3984375" customWidth="1"/>
    <col min="12257" max="12257" width="7.59765625" customWidth="1"/>
    <col min="12258" max="12258" width="5.3984375" bestFit="1" customWidth="1"/>
    <col min="12259" max="12259" width="7.59765625" customWidth="1"/>
    <col min="12260" max="12260" width="5.3984375" customWidth="1"/>
    <col min="12261" max="12261" width="7.59765625" customWidth="1"/>
    <col min="12262" max="12262" width="5.3984375" bestFit="1" customWidth="1"/>
    <col min="12263" max="12263" width="7.59765625" customWidth="1"/>
    <col min="12264" max="12264" width="5.3984375" customWidth="1"/>
    <col min="12265" max="12265" width="7.59765625" customWidth="1"/>
    <col min="12266" max="12266" width="5.3984375" bestFit="1" customWidth="1"/>
    <col min="12267" max="12267" width="7.59765625" customWidth="1"/>
    <col min="12268" max="12268" width="5.3984375" customWidth="1"/>
    <col min="12269" max="12269" width="7.59765625" customWidth="1"/>
    <col min="12270" max="12270" width="5.3984375" bestFit="1" customWidth="1"/>
    <col min="12271" max="12271" width="7.59765625" customWidth="1"/>
    <col min="12272" max="12272" width="5.3984375" customWidth="1"/>
    <col min="12273" max="12273" width="7.59765625" customWidth="1"/>
    <col min="12274" max="12274" width="5.3984375" bestFit="1" customWidth="1"/>
    <col min="12275" max="12275" width="7.59765625" customWidth="1"/>
    <col min="12276" max="12276" width="5.3984375" customWidth="1"/>
    <col min="12277" max="12277" width="7.59765625" customWidth="1"/>
    <col min="12278" max="12278" width="5.3984375" bestFit="1" customWidth="1"/>
    <col min="12279" max="12279" width="7.59765625" customWidth="1"/>
    <col min="12280" max="12280" width="5.3984375" customWidth="1"/>
    <col min="12281" max="12281" width="7.59765625" customWidth="1"/>
    <col min="12282" max="12282" width="5.3984375" bestFit="1" customWidth="1"/>
    <col min="12283" max="12283" width="7.59765625" customWidth="1"/>
    <col min="12284" max="12284" width="5.3984375" customWidth="1"/>
    <col min="12285" max="12285" width="7.59765625" customWidth="1"/>
    <col min="12286" max="12286" width="5.3984375" bestFit="1" customWidth="1"/>
    <col min="12287" max="12287" width="7.59765625" customWidth="1"/>
    <col min="12288" max="12288" width="5.3984375" customWidth="1"/>
    <col min="12289" max="12289" width="7.59765625" customWidth="1"/>
    <col min="12290" max="12290" width="5.3984375" bestFit="1" customWidth="1"/>
    <col min="12291" max="12291" width="7.59765625" customWidth="1"/>
    <col min="12292" max="12292" width="5.3984375" customWidth="1"/>
    <col min="12293" max="12293" width="7.59765625" customWidth="1"/>
    <col min="12294" max="12294" width="5.3984375" bestFit="1" customWidth="1"/>
    <col min="12295" max="12295" width="7.59765625" customWidth="1"/>
    <col min="12296" max="12296" width="5.3984375" customWidth="1"/>
    <col min="12297" max="12297" width="7.59765625" customWidth="1"/>
    <col min="12298" max="12298" width="5.3984375" bestFit="1" customWidth="1"/>
    <col min="12299" max="12299" width="7.59765625" customWidth="1"/>
    <col min="12300" max="12300" width="5.3984375" customWidth="1"/>
    <col min="12301" max="12301" width="7.59765625" customWidth="1"/>
    <col min="12302" max="12302" width="5.3984375" bestFit="1" customWidth="1"/>
    <col min="12303" max="12303" width="7.59765625" customWidth="1"/>
    <col min="12304" max="12304" width="5.3984375" customWidth="1"/>
    <col min="12305" max="12305" width="7.59765625" customWidth="1"/>
    <col min="12306" max="12306" width="5.3984375" bestFit="1" customWidth="1"/>
    <col min="12307" max="12307" width="7.59765625" customWidth="1"/>
    <col min="12308" max="12308" width="5.3984375" customWidth="1"/>
    <col min="12309" max="12309" width="7.59765625" customWidth="1"/>
    <col min="12310" max="12310" width="5.3984375" bestFit="1" customWidth="1"/>
    <col min="12311" max="12311" width="7.59765625" customWidth="1"/>
    <col min="12312" max="12312" width="5.3984375" customWidth="1"/>
    <col min="12313" max="12313" width="7.59765625" customWidth="1"/>
    <col min="12314" max="12314" width="5.3984375" bestFit="1" customWidth="1"/>
    <col min="12315" max="12315" width="7.59765625" customWidth="1"/>
    <col min="12316" max="12316" width="5.3984375" customWidth="1"/>
    <col min="12317" max="12317" width="7.59765625" customWidth="1"/>
    <col min="12318" max="12318" width="5.3984375" bestFit="1" customWidth="1"/>
    <col min="12320" max="12321" width="5.3984375" bestFit="1" customWidth="1"/>
    <col min="12322" max="12322" width="2.09765625" bestFit="1" customWidth="1"/>
    <col min="12473" max="12473" width="4.3984375" customWidth="1"/>
    <col min="12474" max="12474" width="30.5" customWidth="1"/>
    <col min="12477" max="12477" width="10.69921875" customWidth="1"/>
    <col min="12478" max="12478" width="5.19921875" customWidth="1"/>
    <col min="12479" max="12479" width="7.59765625" customWidth="1"/>
    <col min="12480" max="12480" width="5.3984375" customWidth="1"/>
    <col min="12481" max="12481" width="7.59765625" customWidth="1"/>
    <col min="12482" max="12482" width="6" bestFit="1" customWidth="1"/>
    <col min="12483" max="12483" width="7.59765625" customWidth="1"/>
    <col min="12484" max="12484" width="5.3984375" customWidth="1"/>
    <col min="12485" max="12485" width="7.59765625" customWidth="1"/>
    <col min="12486" max="12486" width="5.3984375" bestFit="1" customWidth="1"/>
    <col min="12487" max="12487" width="7.59765625" customWidth="1"/>
    <col min="12488" max="12488" width="5.3984375" customWidth="1"/>
    <col min="12489" max="12489" width="7.59765625" customWidth="1"/>
    <col min="12490" max="12490" width="5.3984375" bestFit="1" customWidth="1"/>
    <col min="12491" max="12491" width="7.59765625" customWidth="1"/>
    <col min="12492" max="12492" width="5.3984375" customWidth="1"/>
    <col min="12493" max="12493" width="7.59765625" customWidth="1"/>
    <col min="12494" max="12494" width="5.3984375" bestFit="1" customWidth="1"/>
    <col min="12495" max="12495" width="7.59765625" customWidth="1"/>
    <col min="12496" max="12496" width="5.3984375" customWidth="1"/>
    <col min="12497" max="12497" width="7.59765625" customWidth="1"/>
    <col min="12498" max="12498" width="5.3984375" bestFit="1" customWidth="1"/>
    <col min="12499" max="12499" width="7.59765625" customWidth="1"/>
    <col min="12500" max="12500" width="5.3984375" customWidth="1"/>
    <col min="12501" max="12501" width="7.59765625" customWidth="1"/>
    <col min="12502" max="12502" width="5.3984375" bestFit="1" customWidth="1"/>
    <col min="12503" max="12503" width="7.59765625" customWidth="1"/>
    <col min="12504" max="12504" width="5.3984375" customWidth="1"/>
    <col min="12505" max="12505" width="7.59765625" customWidth="1"/>
    <col min="12506" max="12506" width="5.3984375" bestFit="1" customWidth="1"/>
    <col min="12507" max="12507" width="7.59765625" customWidth="1"/>
    <col min="12508" max="12508" width="5.3984375" customWidth="1"/>
    <col min="12509" max="12509" width="7.59765625" customWidth="1"/>
    <col min="12510" max="12510" width="5.3984375" bestFit="1" customWidth="1"/>
    <col min="12511" max="12511" width="7.59765625" customWidth="1"/>
    <col min="12512" max="12512" width="5.3984375" customWidth="1"/>
    <col min="12513" max="12513" width="7.59765625" customWidth="1"/>
    <col min="12514" max="12514" width="5.3984375" bestFit="1" customWidth="1"/>
    <col min="12515" max="12515" width="7.59765625" customWidth="1"/>
    <col min="12516" max="12516" width="5.3984375" customWidth="1"/>
    <col min="12517" max="12517" width="7.59765625" customWidth="1"/>
    <col min="12518" max="12518" width="5.3984375" bestFit="1" customWidth="1"/>
    <col min="12519" max="12519" width="7.59765625" customWidth="1"/>
    <col min="12520" max="12520" width="5.3984375" customWidth="1"/>
    <col min="12521" max="12521" width="7.59765625" customWidth="1"/>
    <col min="12522" max="12522" width="5.3984375" bestFit="1" customWidth="1"/>
    <col min="12523" max="12523" width="7.59765625" customWidth="1"/>
    <col min="12524" max="12524" width="5.3984375" customWidth="1"/>
    <col min="12525" max="12525" width="7.59765625" customWidth="1"/>
    <col min="12526" max="12526" width="5.3984375" bestFit="1" customWidth="1"/>
    <col min="12527" max="12527" width="7.59765625" customWidth="1"/>
    <col min="12528" max="12528" width="5.3984375" customWidth="1"/>
    <col min="12529" max="12529" width="7.59765625" customWidth="1"/>
    <col min="12530" max="12530" width="5.3984375" bestFit="1" customWidth="1"/>
    <col min="12531" max="12531" width="7.59765625" customWidth="1"/>
    <col min="12532" max="12532" width="5.3984375" customWidth="1"/>
    <col min="12533" max="12533" width="7.59765625" customWidth="1"/>
    <col min="12534" max="12534" width="5.3984375" bestFit="1" customWidth="1"/>
    <col min="12535" max="12535" width="7.59765625" customWidth="1"/>
    <col min="12536" max="12536" width="5.3984375" customWidth="1"/>
    <col min="12537" max="12537" width="7.59765625" customWidth="1"/>
    <col min="12538" max="12538" width="5.3984375" bestFit="1" customWidth="1"/>
    <col min="12539" max="12539" width="7.59765625" customWidth="1"/>
    <col min="12540" max="12540" width="5.3984375" customWidth="1"/>
    <col min="12541" max="12541" width="7.59765625" customWidth="1"/>
    <col min="12542" max="12542" width="5.3984375" bestFit="1" customWidth="1"/>
    <col min="12543" max="12543" width="7.59765625" customWidth="1"/>
    <col min="12544" max="12544" width="5.3984375" customWidth="1"/>
    <col min="12545" max="12545" width="7.59765625" customWidth="1"/>
    <col min="12546" max="12546" width="5.3984375" bestFit="1" customWidth="1"/>
    <col min="12547" max="12547" width="7.59765625" customWidth="1"/>
    <col min="12548" max="12548" width="5.3984375" customWidth="1"/>
    <col min="12549" max="12549" width="7.59765625" customWidth="1"/>
    <col min="12550" max="12550" width="5.3984375" bestFit="1" customWidth="1"/>
    <col min="12551" max="12551" width="7.59765625" customWidth="1"/>
    <col min="12552" max="12552" width="5.3984375" customWidth="1"/>
    <col min="12553" max="12553" width="7.59765625" customWidth="1"/>
    <col min="12554" max="12554" width="5.3984375" bestFit="1" customWidth="1"/>
    <col min="12555" max="12555" width="7.59765625" customWidth="1"/>
    <col min="12556" max="12556" width="5.3984375" customWidth="1"/>
    <col min="12557" max="12557" width="7.59765625" customWidth="1"/>
    <col min="12558" max="12558" width="5.3984375" bestFit="1" customWidth="1"/>
    <col min="12559" max="12559" width="7.59765625" customWidth="1"/>
    <col min="12560" max="12560" width="5.3984375" customWidth="1"/>
    <col min="12561" max="12561" width="7.59765625" customWidth="1"/>
    <col min="12562" max="12562" width="5.3984375" bestFit="1" customWidth="1"/>
    <col min="12563" max="12563" width="7.59765625" customWidth="1"/>
    <col min="12564" max="12564" width="5.3984375" customWidth="1"/>
    <col min="12565" max="12565" width="7.59765625" customWidth="1"/>
    <col min="12566" max="12566" width="5.3984375" bestFit="1" customWidth="1"/>
    <col min="12567" max="12567" width="7.59765625" customWidth="1"/>
    <col min="12568" max="12568" width="5.3984375" customWidth="1"/>
    <col min="12569" max="12569" width="7.59765625" customWidth="1"/>
    <col min="12570" max="12570" width="5.3984375" bestFit="1" customWidth="1"/>
    <col min="12571" max="12571" width="7.59765625" customWidth="1"/>
    <col min="12572" max="12572" width="5.3984375" customWidth="1"/>
    <col min="12573" max="12573" width="7.59765625" customWidth="1"/>
    <col min="12574" max="12574" width="5.3984375" bestFit="1" customWidth="1"/>
    <col min="12576" max="12577" width="5.3984375" bestFit="1" customWidth="1"/>
    <col min="12578" max="12578" width="2.09765625" bestFit="1" customWidth="1"/>
    <col min="12729" max="12729" width="4.3984375" customWidth="1"/>
    <col min="12730" max="12730" width="30.5" customWidth="1"/>
    <col min="12733" max="12733" width="10.69921875" customWidth="1"/>
    <col min="12734" max="12734" width="5.19921875" customWidth="1"/>
    <col min="12735" max="12735" width="7.59765625" customWidth="1"/>
    <col min="12736" max="12736" width="5.3984375" customWidth="1"/>
    <col min="12737" max="12737" width="7.59765625" customWidth="1"/>
    <col min="12738" max="12738" width="6" bestFit="1" customWidth="1"/>
    <col min="12739" max="12739" width="7.59765625" customWidth="1"/>
    <col min="12740" max="12740" width="5.3984375" customWidth="1"/>
    <col min="12741" max="12741" width="7.59765625" customWidth="1"/>
    <col min="12742" max="12742" width="5.3984375" bestFit="1" customWidth="1"/>
    <col min="12743" max="12743" width="7.59765625" customWidth="1"/>
    <col min="12744" max="12744" width="5.3984375" customWidth="1"/>
    <col min="12745" max="12745" width="7.59765625" customWidth="1"/>
    <col min="12746" max="12746" width="5.3984375" bestFit="1" customWidth="1"/>
    <col min="12747" max="12747" width="7.59765625" customWidth="1"/>
    <col min="12748" max="12748" width="5.3984375" customWidth="1"/>
    <col min="12749" max="12749" width="7.59765625" customWidth="1"/>
    <col min="12750" max="12750" width="5.3984375" bestFit="1" customWidth="1"/>
    <col min="12751" max="12751" width="7.59765625" customWidth="1"/>
    <col min="12752" max="12752" width="5.3984375" customWidth="1"/>
    <col min="12753" max="12753" width="7.59765625" customWidth="1"/>
    <col min="12754" max="12754" width="5.3984375" bestFit="1" customWidth="1"/>
    <col min="12755" max="12755" width="7.59765625" customWidth="1"/>
    <col min="12756" max="12756" width="5.3984375" customWidth="1"/>
    <col min="12757" max="12757" width="7.59765625" customWidth="1"/>
    <col min="12758" max="12758" width="5.3984375" bestFit="1" customWidth="1"/>
    <col min="12759" max="12759" width="7.59765625" customWidth="1"/>
    <col min="12760" max="12760" width="5.3984375" customWidth="1"/>
    <col min="12761" max="12761" width="7.59765625" customWidth="1"/>
    <col min="12762" max="12762" width="5.3984375" bestFit="1" customWidth="1"/>
    <col min="12763" max="12763" width="7.59765625" customWidth="1"/>
    <col min="12764" max="12764" width="5.3984375" customWidth="1"/>
    <col min="12765" max="12765" width="7.59765625" customWidth="1"/>
    <col min="12766" max="12766" width="5.3984375" bestFit="1" customWidth="1"/>
    <col min="12767" max="12767" width="7.59765625" customWidth="1"/>
    <col min="12768" max="12768" width="5.3984375" customWidth="1"/>
    <col min="12769" max="12769" width="7.59765625" customWidth="1"/>
    <col min="12770" max="12770" width="5.3984375" bestFit="1" customWidth="1"/>
    <col min="12771" max="12771" width="7.59765625" customWidth="1"/>
    <col min="12772" max="12772" width="5.3984375" customWidth="1"/>
    <col min="12773" max="12773" width="7.59765625" customWidth="1"/>
    <col min="12774" max="12774" width="5.3984375" bestFit="1" customWidth="1"/>
    <col min="12775" max="12775" width="7.59765625" customWidth="1"/>
    <col min="12776" max="12776" width="5.3984375" customWidth="1"/>
    <col min="12777" max="12777" width="7.59765625" customWidth="1"/>
    <col min="12778" max="12778" width="5.3984375" bestFit="1" customWidth="1"/>
    <col min="12779" max="12779" width="7.59765625" customWidth="1"/>
    <col min="12780" max="12780" width="5.3984375" customWidth="1"/>
    <col min="12781" max="12781" width="7.59765625" customWidth="1"/>
    <col min="12782" max="12782" width="5.3984375" bestFit="1" customWidth="1"/>
    <col min="12783" max="12783" width="7.59765625" customWidth="1"/>
    <col min="12784" max="12784" width="5.3984375" customWidth="1"/>
    <col min="12785" max="12785" width="7.59765625" customWidth="1"/>
    <col min="12786" max="12786" width="5.3984375" bestFit="1" customWidth="1"/>
    <col min="12787" max="12787" width="7.59765625" customWidth="1"/>
    <col min="12788" max="12788" width="5.3984375" customWidth="1"/>
    <col min="12789" max="12789" width="7.59765625" customWidth="1"/>
    <col min="12790" max="12790" width="5.3984375" bestFit="1" customWidth="1"/>
    <col min="12791" max="12791" width="7.59765625" customWidth="1"/>
    <col min="12792" max="12792" width="5.3984375" customWidth="1"/>
    <col min="12793" max="12793" width="7.59765625" customWidth="1"/>
    <col min="12794" max="12794" width="5.3984375" bestFit="1" customWidth="1"/>
    <col min="12795" max="12795" width="7.59765625" customWidth="1"/>
    <col min="12796" max="12796" width="5.3984375" customWidth="1"/>
    <col min="12797" max="12797" width="7.59765625" customWidth="1"/>
    <col min="12798" max="12798" width="5.3984375" bestFit="1" customWidth="1"/>
    <col min="12799" max="12799" width="7.59765625" customWidth="1"/>
    <col min="12800" max="12800" width="5.3984375" customWidth="1"/>
    <col min="12801" max="12801" width="7.59765625" customWidth="1"/>
    <col min="12802" max="12802" width="5.3984375" bestFit="1" customWidth="1"/>
    <col min="12803" max="12803" width="7.59765625" customWidth="1"/>
    <col min="12804" max="12804" width="5.3984375" customWidth="1"/>
    <col min="12805" max="12805" width="7.59765625" customWidth="1"/>
    <col min="12806" max="12806" width="5.3984375" bestFit="1" customWidth="1"/>
    <col min="12807" max="12807" width="7.59765625" customWidth="1"/>
    <col min="12808" max="12808" width="5.3984375" customWidth="1"/>
    <col min="12809" max="12809" width="7.59765625" customWidth="1"/>
    <col min="12810" max="12810" width="5.3984375" bestFit="1" customWidth="1"/>
    <col min="12811" max="12811" width="7.59765625" customWidth="1"/>
    <col min="12812" max="12812" width="5.3984375" customWidth="1"/>
    <col min="12813" max="12813" width="7.59765625" customWidth="1"/>
    <col min="12814" max="12814" width="5.3984375" bestFit="1" customWidth="1"/>
    <col min="12815" max="12815" width="7.59765625" customWidth="1"/>
    <col min="12816" max="12816" width="5.3984375" customWidth="1"/>
    <col min="12817" max="12817" width="7.59765625" customWidth="1"/>
    <col min="12818" max="12818" width="5.3984375" bestFit="1" customWidth="1"/>
    <col min="12819" max="12819" width="7.59765625" customWidth="1"/>
    <col min="12820" max="12820" width="5.3984375" customWidth="1"/>
    <col min="12821" max="12821" width="7.59765625" customWidth="1"/>
    <col min="12822" max="12822" width="5.3984375" bestFit="1" customWidth="1"/>
    <col min="12823" max="12823" width="7.59765625" customWidth="1"/>
    <col min="12824" max="12824" width="5.3984375" customWidth="1"/>
    <col min="12825" max="12825" width="7.59765625" customWidth="1"/>
    <col min="12826" max="12826" width="5.3984375" bestFit="1" customWidth="1"/>
    <col min="12827" max="12827" width="7.59765625" customWidth="1"/>
    <col min="12828" max="12828" width="5.3984375" customWidth="1"/>
    <col min="12829" max="12829" width="7.59765625" customWidth="1"/>
    <col min="12830" max="12830" width="5.3984375" bestFit="1" customWidth="1"/>
    <col min="12832" max="12833" width="5.3984375" bestFit="1" customWidth="1"/>
    <col min="12834" max="12834" width="2.09765625" bestFit="1" customWidth="1"/>
    <col min="12985" max="12985" width="4.3984375" customWidth="1"/>
    <col min="12986" max="12986" width="30.5" customWidth="1"/>
    <col min="12989" max="12989" width="10.69921875" customWidth="1"/>
    <col min="12990" max="12990" width="5.19921875" customWidth="1"/>
    <col min="12991" max="12991" width="7.59765625" customWidth="1"/>
    <col min="12992" max="12992" width="5.3984375" customWidth="1"/>
    <col min="12993" max="12993" width="7.59765625" customWidth="1"/>
    <col min="12994" max="12994" width="6" bestFit="1" customWidth="1"/>
    <col min="12995" max="12995" width="7.59765625" customWidth="1"/>
    <col min="12996" max="12996" width="5.3984375" customWidth="1"/>
    <col min="12997" max="12997" width="7.59765625" customWidth="1"/>
    <col min="12998" max="12998" width="5.3984375" bestFit="1" customWidth="1"/>
    <col min="12999" max="12999" width="7.59765625" customWidth="1"/>
    <col min="13000" max="13000" width="5.3984375" customWidth="1"/>
    <col min="13001" max="13001" width="7.59765625" customWidth="1"/>
    <col min="13002" max="13002" width="5.3984375" bestFit="1" customWidth="1"/>
    <col min="13003" max="13003" width="7.59765625" customWidth="1"/>
    <col min="13004" max="13004" width="5.3984375" customWidth="1"/>
    <col min="13005" max="13005" width="7.59765625" customWidth="1"/>
    <col min="13006" max="13006" width="5.3984375" bestFit="1" customWidth="1"/>
    <col min="13007" max="13007" width="7.59765625" customWidth="1"/>
    <col min="13008" max="13008" width="5.3984375" customWidth="1"/>
    <col min="13009" max="13009" width="7.59765625" customWidth="1"/>
    <col min="13010" max="13010" width="5.3984375" bestFit="1" customWidth="1"/>
    <col min="13011" max="13011" width="7.59765625" customWidth="1"/>
    <col min="13012" max="13012" width="5.3984375" customWidth="1"/>
    <col min="13013" max="13013" width="7.59765625" customWidth="1"/>
    <col min="13014" max="13014" width="5.3984375" bestFit="1" customWidth="1"/>
    <col min="13015" max="13015" width="7.59765625" customWidth="1"/>
    <col min="13016" max="13016" width="5.3984375" customWidth="1"/>
    <col min="13017" max="13017" width="7.59765625" customWidth="1"/>
    <col min="13018" max="13018" width="5.3984375" bestFit="1" customWidth="1"/>
    <col min="13019" max="13019" width="7.59765625" customWidth="1"/>
    <col min="13020" max="13020" width="5.3984375" customWidth="1"/>
    <col min="13021" max="13021" width="7.59765625" customWidth="1"/>
    <col min="13022" max="13022" width="5.3984375" bestFit="1" customWidth="1"/>
    <col min="13023" max="13023" width="7.59765625" customWidth="1"/>
    <col min="13024" max="13024" width="5.3984375" customWidth="1"/>
    <col min="13025" max="13025" width="7.59765625" customWidth="1"/>
    <col min="13026" max="13026" width="5.3984375" bestFit="1" customWidth="1"/>
    <col min="13027" max="13027" width="7.59765625" customWidth="1"/>
    <col min="13028" max="13028" width="5.3984375" customWidth="1"/>
    <col min="13029" max="13029" width="7.59765625" customWidth="1"/>
    <col min="13030" max="13030" width="5.3984375" bestFit="1" customWidth="1"/>
    <col min="13031" max="13031" width="7.59765625" customWidth="1"/>
    <col min="13032" max="13032" width="5.3984375" customWidth="1"/>
    <col min="13033" max="13033" width="7.59765625" customWidth="1"/>
    <col min="13034" max="13034" width="5.3984375" bestFit="1" customWidth="1"/>
    <col min="13035" max="13035" width="7.59765625" customWidth="1"/>
    <col min="13036" max="13036" width="5.3984375" customWidth="1"/>
    <col min="13037" max="13037" width="7.59765625" customWidth="1"/>
    <col min="13038" max="13038" width="5.3984375" bestFit="1" customWidth="1"/>
    <col min="13039" max="13039" width="7.59765625" customWidth="1"/>
    <col min="13040" max="13040" width="5.3984375" customWidth="1"/>
    <col min="13041" max="13041" width="7.59765625" customWidth="1"/>
    <col min="13042" max="13042" width="5.3984375" bestFit="1" customWidth="1"/>
    <col min="13043" max="13043" width="7.59765625" customWidth="1"/>
    <col min="13044" max="13044" width="5.3984375" customWidth="1"/>
    <col min="13045" max="13045" width="7.59765625" customWidth="1"/>
    <col min="13046" max="13046" width="5.3984375" bestFit="1" customWidth="1"/>
    <col min="13047" max="13047" width="7.59765625" customWidth="1"/>
    <col min="13048" max="13048" width="5.3984375" customWidth="1"/>
    <col min="13049" max="13049" width="7.59765625" customWidth="1"/>
    <col min="13050" max="13050" width="5.3984375" bestFit="1" customWidth="1"/>
    <col min="13051" max="13051" width="7.59765625" customWidth="1"/>
    <col min="13052" max="13052" width="5.3984375" customWidth="1"/>
    <col min="13053" max="13053" width="7.59765625" customWidth="1"/>
    <col min="13054" max="13054" width="5.3984375" bestFit="1" customWidth="1"/>
    <col min="13055" max="13055" width="7.59765625" customWidth="1"/>
    <col min="13056" max="13056" width="5.3984375" customWidth="1"/>
    <col min="13057" max="13057" width="7.59765625" customWidth="1"/>
    <col min="13058" max="13058" width="5.3984375" bestFit="1" customWidth="1"/>
    <col min="13059" max="13059" width="7.59765625" customWidth="1"/>
    <col min="13060" max="13060" width="5.3984375" customWidth="1"/>
    <col min="13061" max="13061" width="7.59765625" customWidth="1"/>
    <col min="13062" max="13062" width="5.3984375" bestFit="1" customWidth="1"/>
    <col min="13063" max="13063" width="7.59765625" customWidth="1"/>
    <col min="13064" max="13064" width="5.3984375" customWidth="1"/>
    <col min="13065" max="13065" width="7.59765625" customWidth="1"/>
    <col min="13066" max="13066" width="5.3984375" bestFit="1" customWidth="1"/>
    <col min="13067" max="13067" width="7.59765625" customWidth="1"/>
    <col min="13068" max="13068" width="5.3984375" customWidth="1"/>
    <col min="13069" max="13069" width="7.59765625" customWidth="1"/>
    <col min="13070" max="13070" width="5.3984375" bestFit="1" customWidth="1"/>
    <col min="13071" max="13071" width="7.59765625" customWidth="1"/>
    <col min="13072" max="13072" width="5.3984375" customWidth="1"/>
    <col min="13073" max="13073" width="7.59765625" customWidth="1"/>
    <col min="13074" max="13074" width="5.3984375" bestFit="1" customWidth="1"/>
    <col min="13075" max="13075" width="7.59765625" customWidth="1"/>
    <col min="13076" max="13076" width="5.3984375" customWidth="1"/>
    <col min="13077" max="13077" width="7.59765625" customWidth="1"/>
    <col min="13078" max="13078" width="5.3984375" bestFit="1" customWidth="1"/>
    <col min="13079" max="13079" width="7.59765625" customWidth="1"/>
    <col min="13080" max="13080" width="5.3984375" customWidth="1"/>
    <col min="13081" max="13081" width="7.59765625" customWidth="1"/>
    <col min="13082" max="13082" width="5.3984375" bestFit="1" customWidth="1"/>
    <col min="13083" max="13083" width="7.59765625" customWidth="1"/>
    <col min="13084" max="13084" width="5.3984375" customWidth="1"/>
    <col min="13085" max="13085" width="7.59765625" customWidth="1"/>
    <col min="13086" max="13086" width="5.3984375" bestFit="1" customWidth="1"/>
    <col min="13088" max="13089" width="5.3984375" bestFit="1" customWidth="1"/>
    <col min="13090" max="13090" width="2.09765625" bestFit="1" customWidth="1"/>
    <col min="13241" max="13241" width="4.3984375" customWidth="1"/>
    <col min="13242" max="13242" width="30.5" customWidth="1"/>
    <col min="13245" max="13245" width="10.69921875" customWidth="1"/>
    <col min="13246" max="13246" width="5.19921875" customWidth="1"/>
    <col min="13247" max="13247" width="7.59765625" customWidth="1"/>
    <col min="13248" max="13248" width="5.3984375" customWidth="1"/>
    <col min="13249" max="13249" width="7.59765625" customWidth="1"/>
    <col min="13250" max="13250" width="6" bestFit="1" customWidth="1"/>
    <col min="13251" max="13251" width="7.59765625" customWidth="1"/>
    <col min="13252" max="13252" width="5.3984375" customWidth="1"/>
    <col min="13253" max="13253" width="7.59765625" customWidth="1"/>
    <col min="13254" max="13254" width="5.3984375" bestFit="1" customWidth="1"/>
    <col min="13255" max="13255" width="7.59765625" customWidth="1"/>
    <col min="13256" max="13256" width="5.3984375" customWidth="1"/>
    <col min="13257" max="13257" width="7.59765625" customWidth="1"/>
    <col min="13258" max="13258" width="5.3984375" bestFit="1" customWidth="1"/>
    <col min="13259" max="13259" width="7.59765625" customWidth="1"/>
    <col min="13260" max="13260" width="5.3984375" customWidth="1"/>
    <col min="13261" max="13261" width="7.59765625" customWidth="1"/>
    <col min="13262" max="13262" width="5.3984375" bestFit="1" customWidth="1"/>
    <col min="13263" max="13263" width="7.59765625" customWidth="1"/>
    <col min="13264" max="13264" width="5.3984375" customWidth="1"/>
    <col min="13265" max="13265" width="7.59765625" customWidth="1"/>
    <col min="13266" max="13266" width="5.3984375" bestFit="1" customWidth="1"/>
    <col min="13267" max="13267" width="7.59765625" customWidth="1"/>
    <col min="13268" max="13268" width="5.3984375" customWidth="1"/>
    <col min="13269" max="13269" width="7.59765625" customWidth="1"/>
    <col min="13270" max="13270" width="5.3984375" bestFit="1" customWidth="1"/>
    <col min="13271" max="13271" width="7.59765625" customWidth="1"/>
    <col min="13272" max="13272" width="5.3984375" customWidth="1"/>
    <col min="13273" max="13273" width="7.59765625" customWidth="1"/>
    <col min="13274" max="13274" width="5.3984375" bestFit="1" customWidth="1"/>
    <col min="13275" max="13275" width="7.59765625" customWidth="1"/>
    <col min="13276" max="13276" width="5.3984375" customWidth="1"/>
    <col min="13277" max="13277" width="7.59765625" customWidth="1"/>
    <col min="13278" max="13278" width="5.3984375" bestFit="1" customWidth="1"/>
    <col min="13279" max="13279" width="7.59765625" customWidth="1"/>
    <col min="13280" max="13280" width="5.3984375" customWidth="1"/>
    <col min="13281" max="13281" width="7.59765625" customWidth="1"/>
    <col min="13282" max="13282" width="5.3984375" bestFit="1" customWidth="1"/>
    <col min="13283" max="13283" width="7.59765625" customWidth="1"/>
    <col min="13284" max="13284" width="5.3984375" customWidth="1"/>
    <col min="13285" max="13285" width="7.59765625" customWidth="1"/>
    <col min="13286" max="13286" width="5.3984375" bestFit="1" customWidth="1"/>
    <col min="13287" max="13287" width="7.59765625" customWidth="1"/>
    <col min="13288" max="13288" width="5.3984375" customWidth="1"/>
    <col min="13289" max="13289" width="7.59765625" customWidth="1"/>
    <col min="13290" max="13290" width="5.3984375" bestFit="1" customWidth="1"/>
    <col min="13291" max="13291" width="7.59765625" customWidth="1"/>
    <col min="13292" max="13292" width="5.3984375" customWidth="1"/>
    <col min="13293" max="13293" width="7.59765625" customWidth="1"/>
    <col min="13294" max="13294" width="5.3984375" bestFit="1" customWidth="1"/>
    <col min="13295" max="13295" width="7.59765625" customWidth="1"/>
    <col min="13296" max="13296" width="5.3984375" customWidth="1"/>
    <col min="13297" max="13297" width="7.59765625" customWidth="1"/>
    <col min="13298" max="13298" width="5.3984375" bestFit="1" customWidth="1"/>
    <col min="13299" max="13299" width="7.59765625" customWidth="1"/>
    <col min="13300" max="13300" width="5.3984375" customWidth="1"/>
    <col min="13301" max="13301" width="7.59765625" customWidth="1"/>
    <col min="13302" max="13302" width="5.3984375" bestFit="1" customWidth="1"/>
    <col min="13303" max="13303" width="7.59765625" customWidth="1"/>
    <col min="13304" max="13304" width="5.3984375" customWidth="1"/>
    <col min="13305" max="13305" width="7.59765625" customWidth="1"/>
    <col min="13306" max="13306" width="5.3984375" bestFit="1" customWidth="1"/>
    <col min="13307" max="13307" width="7.59765625" customWidth="1"/>
    <col min="13308" max="13308" width="5.3984375" customWidth="1"/>
    <col min="13309" max="13309" width="7.59765625" customWidth="1"/>
    <col min="13310" max="13310" width="5.3984375" bestFit="1" customWidth="1"/>
    <col min="13311" max="13311" width="7.59765625" customWidth="1"/>
    <col min="13312" max="13312" width="5.3984375" customWidth="1"/>
    <col min="13313" max="13313" width="7.59765625" customWidth="1"/>
    <col min="13314" max="13314" width="5.3984375" bestFit="1" customWidth="1"/>
    <col min="13315" max="13315" width="7.59765625" customWidth="1"/>
    <col min="13316" max="13316" width="5.3984375" customWidth="1"/>
    <col min="13317" max="13317" width="7.59765625" customWidth="1"/>
    <col min="13318" max="13318" width="5.3984375" bestFit="1" customWidth="1"/>
    <col min="13319" max="13319" width="7.59765625" customWidth="1"/>
    <col min="13320" max="13320" width="5.3984375" customWidth="1"/>
    <col min="13321" max="13321" width="7.59765625" customWidth="1"/>
    <col min="13322" max="13322" width="5.3984375" bestFit="1" customWidth="1"/>
    <col min="13323" max="13323" width="7.59765625" customWidth="1"/>
    <col min="13324" max="13324" width="5.3984375" customWidth="1"/>
    <col min="13325" max="13325" width="7.59765625" customWidth="1"/>
    <col min="13326" max="13326" width="5.3984375" bestFit="1" customWidth="1"/>
    <col min="13327" max="13327" width="7.59765625" customWidth="1"/>
    <col min="13328" max="13328" width="5.3984375" customWidth="1"/>
    <col min="13329" max="13329" width="7.59765625" customWidth="1"/>
    <col min="13330" max="13330" width="5.3984375" bestFit="1" customWidth="1"/>
    <col min="13331" max="13331" width="7.59765625" customWidth="1"/>
    <col min="13332" max="13332" width="5.3984375" customWidth="1"/>
    <col min="13333" max="13333" width="7.59765625" customWidth="1"/>
    <col min="13334" max="13334" width="5.3984375" bestFit="1" customWidth="1"/>
    <col min="13335" max="13335" width="7.59765625" customWidth="1"/>
    <col min="13336" max="13336" width="5.3984375" customWidth="1"/>
    <col min="13337" max="13337" width="7.59765625" customWidth="1"/>
    <col min="13338" max="13338" width="5.3984375" bestFit="1" customWidth="1"/>
    <col min="13339" max="13339" width="7.59765625" customWidth="1"/>
    <col min="13340" max="13340" width="5.3984375" customWidth="1"/>
    <col min="13341" max="13341" width="7.59765625" customWidth="1"/>
    <col min="13342" max="13342" width="5.3984375" bestFit="1" customWidth="1"/>
    <col min="13344" max="13345" width="5.3984375" bestFit="1" customWidth="1"/>
    <col min="13346" max="13346" width="2.09765625" bestFit="1" customWidth="1"/>
    <col min="13497" max="13497" width="4.3984375" customWidth="1"/>
    <col min="13498" max="13498" width="30.5" customWidth="1"/>
    <col min="13501" max="13501" width="10.69921875" customWidth="1"/>
    <col min="13502" max="13502" width="5.19921875" customWidth="1"/>
    <col min="13503" max="13503" width="7.59765625" customWidth="1"/>
    <col min="13504" max="13504" width="5.3984375" customWidth="1"/>
    <col min="13505" max="13505" width="7.59765625" customWidth="1"/>
    <col min="13506" max="13506" width="6" bestFit="1" customWidth="1"/>
    <col min="13507" max="13507" width="7.59765625" customWidth="1"/>
    <col min="13508" max="13508" width="5.3984375" customWidth="1"/>
    <col min="13509" max="13509" width="7.59765625" customWidth="1"/>
    <col min="13510" max="13510" width="5.3984375" bestFit="1" customWidth="1"/>
    <col min="13511" max="13511" width="7.59765625" customWidth="1"/>
    <col min="13512" max="13512" width="5.3984375" customWidth="1"/>
    <col min="13513" max="13513" width="7.59765625" customWidth="1"/>
    <col min="13514" max="13514" width="5.3984375" bestFit="1" customWidth="1"/>
    <col min="13515" max="13515" width="7.59765625" customWidth="1"/>
    <col min="13516" max="13516" width="5.3984375" customWidth="1"/>
    <col min="13517" max="13517" width="7.59765625" customWidth="1"/>
    <col min="13518" max="13518" width="5.3984375" bestFit="1" customWidth="1"/>
    <col min="13519" max="13519" width="7.59765625" customWidth="1"/>
    <col min="13520" max="13520" width="5.3984375" customWidth="1"/>
    <col min="13521" max="13521" width="7.59765625" customWidth="1"/>
    <col min="13522" max="13522" width="5.3984375" bestFit="1" customWidth="1"/>
    <col min="13523" max="13523" width="7.59765625" customWidth="1"/>
    <col min="13524" max="13524" width="5.3984375" customWidth="1"/>
    <col min="13525" max="13525" width="7.59765625" customWidth="1"/>
    <col min="13526" max="13526" width="5.3984375" bestFit="1" customWidth="1"/>
    <col min="13527" max="13527" width="7.59765625" customWidth="1"/>
    <col min="13528" max="13528" width="5.3984375" customWidth="1"/>
    <col min="13529" max="13529" width="7.59765625" customWidth="1"/>
    <col min="13530" max="13530" width="5.3984375" bestFit="1" customWidth="1"/>
    <col min="13531" max="13531" width="7.59765625" customWidth="1"/>
    <col min="13532" max="13532" width="5.3984375" customWidth="1"/>
    <col min="13533" max="13533" width="7.59765625" customWidth="1"/>
    <col min="13534" max="13534" width="5.3984375" bestFit="1" customWidth="1"/>
    <col min="13535" max="13535" width="7.59765625" customWidth="1"/>
    <col min="13536" max="13536" width="5.3984375" customWidth="1"/>
    <col min="13537" max="13537" width="7.59765625" customWidth="1"/>
    <col min="13538" max="13538" width="5.3984375" bestFit="1" customWidth="1"/>
    <col min="13539" max="13539" width="7.59765625" customWidth="1"/>
    <col min="13540" max="13540" width="5.3984375" customWidth="1"/>
    <col min="13541" max="13541" width="7.59765625" customWidth="1"/>
    <col min="13542" max="13542" width="5.3984375" bestFit="1" customWidth="1"/>
    <col min="13543" max="13543" width="7.59765625" customWidth="1"/>
    <col min="13544" max="13544" width="5.3984375" customWidth="1"/>
    <col min="13545" max="13545" width="7.59765625" customWidth="1"/>
    <col min="13546" max="13546" width="5.3984375" bestFit="1" customWidth="1"/>
    <col min="13547" max="13547" width="7.59765625" customWidth="1"/>
    <col min="13548" max="13548" width="5.3984375" customWidth="1"/>
    <col min="13549" max="13549" width="7.59765625" customWidth="1"/>
    <col min="13550" max="13550" width="5.3984375" bestFit="1" customWidth="1"/>
    <col min="13551" max="13551" width="7.59765625" customWidth="1"/>
    <col min="13552" max="13552" width="5.3984375" customWidth="1"/>
    <col min="13553" max="13553" width="7.59765625" customWidth="1"/>
    <col min="13554" max="13554" width="5.3984375" bestFit="1" customWidth="1"/>
    <col min="13555" max="13555" width="7.59765625" customWidth="1"/>
    <col min="13556" max="13556" width="5.3984375" customWidth="1"/>
    <col min="13557" max="13557" width="7.59765625" customWidth="1"/>
    <col min="13558" max="13558" width="5.3984375" bestFit="1" customWidth="1"/>
    <col min="13559" max="13559" width="7.59765625" customWidth="1"/>
    <col min="13560" max="13560" width="5.3984375" customWidth="1"/>
    <col min="13561" max="13561" width="7.59765625" customWidth="1"/>
    <col min="13562" max="13562" width="5.3984375" bestFit="1" customWidth="1"/>
    <col min="13563" max="13563" width="7.59765625" customWidth="1"/>
    <col min="13564" max="13564" width="5.3984375" customWidth="1"/>
    <col min="13565" max="13565" width="7.59765625" customWidth="1"/>
    <col min="13566" max="13566" width="5.3984375" bestFit="1" customWidth="1"/>
    <col min="13567" max="13567" width="7.59765625" customWidth="1"/>
    <col min="13568" max="13568" width="5.3984375" customWidth="1"/>
    <col min="13569" max="13569" width="7.59765625" customWidth="1"/>
    <col min="13570" max="13570" width="5.3984375" bestFit="1" customWidth="1"/>
    <col min="13571" max="13571" width="7.59765625" customWidth="1"/>
    <col min="13572" max="13572" width="5.3984375" customWidth="1"/>
    <col min="13573" max="13573" width="7.59765625" customWidth="1"/>
    <col min="13574" max="13574" width="5.3984375" bestFit="1" customWidth="1"/>
    <col min="13575" max="13575" width="7.59765625" customWidth="1"/>
    <col min="13576" max="13576" width="5.3984375" customWidth="1"/>
    <col min="13577" max="13577" width="7.59765625" customWidth="1"/>
    <col min="13578" max="13578" width="5.3984375" bestFit="1" customWidth="1"/>
    <col min="13579" max="13579" width="7.59765625" customWidth="1"/>
    <col min="13580" max="13580" width="5.3984375" customWidth="1"/>
    <col min="13581" max="13581" width="7.59765625" customWidth="1"/>
    <col min="13582" max="13582" width="5.3984375" bestFit="1" customWidth="1"/>
    <col min="13583" max="13583" width="7.59765625" customWidth="1"/>
    <col min="13584" max="13584" width="5.3984375" customWidth="1"/>
    <col min="13585" max="13585" width="7.59765625" customWidth="1"/>
    <col min="13586" max="13586" width="5.3984375" bestFit="1" customWidth="1"/>
    <col min="13587" max="13587" width="7.59765625" customWidth="1"/>
    <col min="13588" max="13588" width="5.3984375" customWidth="1"/>
    <col min="13589" max="13589" width="7.59765625" customWidth="1"/>
    <col min="13590" max="13590" width="5.3984375" bestFit="1" customWidth="1"/>
    <col min="13591" max="13591" width="7.59765625" customWidth="1"/>
    <col min="13592" max="13592" width="5.3984375" customWidth="1"/>
    <col min="13593" max="13593" width="7.59765625" customWidth="1"/>
    <col min="13594" max="13594" width="5.3984375" bestFit="1" customWidth="1"/>
    <col min="13595" max="13595" width="7.59765625" customWidth="1"/>
    <col min="13596" max="13596" width="5.3984375" customWidth="1"/>
    <col min="13597" max="13597" width="7.59765625" customWidth="1"/>
    <col min="13598" max="13598" width="5.3984375" bestFit="1" customWidth="1"/>
    <col min="13600" max="13601" width="5.3984375" bestFit="1" customWidth="1"/>
    <col min="13602" max="13602" width="2.09765625" bestFit="1" customWidth="1"/>
    <col min="13753" max="13753" width="4.3984375" customWidth="1"/>
    <col min="13754" max="13754" width="30.5" customWidth="1"/>
    <col min="13757" max="13757" width="10.69921875" customWidth="1"/>
    <col min="13758" max="13758" width="5.19921875" customWidth="1"/>
    <col min="13759" max="13759" width="7.59765625" customWidth="1"/>
    <col min="13760" max="13760" width="5.3984375" customWidth="1"/>
    <col min="13761" max="13761" width="7.59765625" customWidth="1"/>
    <col min="13762" max="13762" width="6" bestFit="1" customWidth="1"/>
    <col min="13763" max="13763" width="7.59765625" customWidth="1"/>
    <col min="13764" max="13764" width="5.3984375" customWidth="1"/>
    <col min="13765" max="13765" width="7.59765625" customWidth="1"/>
    <col min="13766" max="13766" width="5.3984375" bestFit="1" customWidth="1"/>
    <col min="13767" max="13767" width="7.59765625" customWidth="1"/>
    <col min="13768" max="13768" width="5.3984375" customWidth="1"/>
    <col min="13769" max="13769" width="7.59765625" customWidth="1"/>
    <col min="13770" max="13770" width="5.3984375" bestFit="1" customWidth="1"/>
    <col min="13771" max="13771" width="7.59765625" customWidth="1"/>
    <col min="13772" max="13772" width="5.3984375" customWidth="1"/>
    <col min="13773" max="13773" width="7.59765625" customWidth="1"/>
    <col min="13774" max="13774" width="5.3984375" bestFit="1" customWidth="1"/>
    <col min="13775" max="13775" width="7.59765625" customWidth="1"/>
    <col min="13776" max="13776" width="5.3984375" customWidth="1"/>
    <col min="13777" max="13777" width="7.59765625" customWidth="1"/>
    <col min="13778" max="13778" width="5.3984375" bestFit="1" customWidth="1"/>
    <col min="13779" max="13779" width="7.59765625" customWidth="1"/>
    <col min="13780" max="13780" width="5.3984375" customWidth="1"/>
    <col min="13781" max="13781" width="7.59765625" customWidth="1"/>
    <col min="13782" max="13782" width="5.3984375" bestFit="1" customWidth="1"/>
    <col min="13783" max="13783" width="7.59765625" customWidth="1"/>
    <col min="13784" max="13784" width="5.3984375" customWidth="1"/>
    <col min="13785" max="13785" width="7.59765625" customWidth="1"/>
    <col min="13786" max="13786" width="5.3984375" bestFit="1" customWidth="1"/>
    <col min="13787" max="13787" width="7.59765625" customWidth="1"/>
    <col min="13788" max="13788" width="5.3984375" customWidth="1"/>
    <col min="13789" max="13789" width="7.59765625" customWidth="1"/>
    <col min="13790" max="13790" width="5.3984375" bestFit="1" customWidth="1"/>
    <col min="13791" max="13791" width="7.59765625" customWidth="1"/>
    <col min="13792" max="13792" width="5.3984375" customWidth="1"/>
    <col min="13793" max="13793" width="7.59765625" customWidth="1"/>
    <col min="13794" max="13794" width="5.3984375" bestFit="1" customWidth="1"/>
    <col min="13795" max="13795" width="7.59765625" customWidth="1"/>
    <col min="13796" max="13796" width="5.3984375" customWidth="1"/>
    <col min="13797" max="13797" width="7.59765625" customWidth="1"/>
    <col min="13798" max="13798" width="5.3984375" bestFit="1" customWidth="1"/>
    <col min="13799" max="13799" width="7.59765625" customWidth="1"/>
    <col min="13800" max="13800" width="5.3984375" customWidth="1"/>
    <col min="13801" max="13801" width="7.59765625" customWidth="1"/>
    <col min="13802" max="13802" width="5.3984375" bestFit="1" customWidth="1"/>
    <col min="13803" max="13803" width="7.59765625" customWidth="1"/>
    <col min="13804" max="13804" width="5.3984375" customWidth="1"/>
    <col min="13805" max="13805" width="7.59765625" customWidth="1"/>
    <col min="13806" max="13806" width="5.3984375" bestFit="1" customWidth="1"/>
    <col min="13807" max="13807" width="7.59765625" customWidth="1"/>
    <col min="13808" max="13808" width="5.3984375" customWidth="1"/>
    <col min="13809" max="13809" width="7.59765625" customWidth="1"/>
    <col min="13810" max="13810" width="5.3984375" bestFit="1" customWidth="1"/>
    <col min="13811" max="13811" width="7.59765625" customWidth="1"/>
    <col min="13812" max="13812" width="5.3984375" customWidth="1"/>
    <col min="13813" max="13813" width="7.59765625" customWidth="1"/>
    <col min="13814" max="13814" width="5.3984375" bestFit="1" customWidth="1"/>
    <col min="13815" max="13815" width="7.59765625" customWidth="1"/>
    <col min="13816" max="13816" width="5.3984375" customWidth="1"/>
    <col min="13817" max="13817" width="7.59765625" customWidth="1"/>
    <col min="13818" max="13818" width="5.3984375" bestFit="1" customWidth="1"/>
    <col min="13819" max="13819" width="7.59765625" customWidth="1"/>
    <col min="13820" max="13820" width="5.3984375" customWidth="1"/>
    <col min="13821" max="13821" width="7.59765625" customWidth="1"/>
    <col min="13822" max="13822" width="5.3984375" bestFit="1" customWidth="1"/>
    <col min="13823" max="13823" width="7.59765625" customWidth="1"/>
    <col min="13824" max="13824" width="5.3984375" customWidth="1"/>
    <col min="13825" max="13825" width="7.59765625" customWidth="1"/>
    <col min="13826" max="13826" width="5.3984375" bestFit="1" customWidth="1"/>
    <col min="13827" max="13827" width="7.59765625" customWidth="1"/>
    <col min="13828" max="13828" width="5.3984375" customWidth="1"/>
    <col min="13829" max="13829" width="7.59765625" customWidth="1"/>
    <col min="13830" max="13830" width="5.3984375" bestFit="1" customWidth="1"/>
    <col min="13831" max="13831" width="7.59765625" customWidth="1"/>
    <col min="13832" max="13832" width="5.3984375" customWidth="1"/>
    <col min="13833" max="13833" width="7.59765625" customWidth="1"/>
    <col min="13834" max="13834" width="5.3984375" bestFit="1" customWidth="1"/>
    <col min="13835" max="13835" width="7.59765625" customWidth="1"/>
    <col min="13836" max="13836" width="5.3984375" customWidth="1"/>
    <col min="13837" max="13837" width="7.59765625" customWidth="1"/>
    <col min="13838" max="13838" width="5.3984375" bestFit="1" customWidth="1"/>
    <col min="13839" max="13839" width="7.59765625" customWidth="1"/>
    <col min="13840" max="13840" width="5.3984375" customWidth="1"/>
    <col min="13841" max="13841" width="7.59765625" customWidth="1"/>
    <col min="13842" max="13842" width="5.3984375" bestFit="1" customWidth="1"/>
    <col min="13843" max="13843" width="7.59765625" customWidth="1"/>
    <col min="13844" max="13844" width="5.3984375" customWidth="1"/>
    <col min="13845" max="13845" width="7.59765625" customWidth="1"/>
    <col min="13846" max="13846" width="5.3984375" bestFit="1" customWidth="1"/>
    <col min="13847" max="13847" width="7.59765625" customWidth="1"/>
    <col min="13848" max="13848" width="5.3984375" customWidth="1"/>
    <col min="13849" max="13849" width="7.59765625" customWidth="1"/>
    <col min="13850" max="13850" width="5.3984375" bestFit="1" customWidth="1"/>
    <col min="13851" max="13851" width="7.59765625" customWidth="1"/>
    <col min="13852" max="13852" width="5.3984375" customWidth="1"/>
    <col min="13853" max="13853" width="7.59765625" customWidth="1"/>
    <col min="13854" max="13854" width="5.3984375" bestFit="1" customWidth="1"/>
    <col min="13856" max="13857" width="5.3984375" bestFit="1" customWidth="1"/>
    <col min="13858" max="13858" width="2.09765625" bestFit="1" customWidth="1"/>
    <col min="14009" max="14009" width="4.3984375" customWidth="1"/>
    <col min="14010" max="14010" width="30.5" customWidth="1"/>
    <col min="14013" max="14013" width="10.69921875" customWidth="1"/>
    <col min="14014" max="14014" width="5.19921875" customWidth="1"/>
    <col min="14015" max="14015" width="7.59765625" customWidth="1"/>
    <col min="14016" max="14016" width="5.3984375" customWidth="1"/>
    <col min="14017" max="14017" width="7.59765625" customWidth="1"/>
    <col min="14018" max="14018" width="6" bestFit="1" customWidth="1"/>
    <col min="14019" max="14019" width="7.59765625" customWidth="1"/>
    <col min="14020" max="14020" width="5.3984375" customWidth="1"/>
    <col min="14021" max="14021" width="7.59765625" customWidth="1"/>
    <col min="14022" max="14022" width="5.3984375" bestFit="1" customWidth="1"/>
    <col min="14023" max="14023" width="7.59765625" customWidth="1"/>
    <col min="14024" max="14024" width="5.3984375" customWidth="1"/>
    <col min="14025" max="14025" width="7.59765625" customWidth="1"/>
    <col min="14026" max="14026" width="5.3984375" bestFit="1" customWidth="1"/>
    <col min="14027" max="14027" width="7.59765625" customWidth="1"/>
    <col min="14028" max="14028" width="5.3984375" customWidth="1"/>
    <col min="14029" max="14029" width="7.59765625" customWidth="1"/>
    <col min="14030" max="14030" width="5.3984375" bestFit="1" customWidth="1"/>
    <col min="14031" max="14031" width="7.59765625" customWidth="1"/>
    <col min="14032" max="14032" width="5.3984375" customWidth="1"/>
    <col min="14033" max="14033" width="7.59765625" customWidth="1"/>
    <col min="14034" max="14034" width="5.3984375" bestFit="1" customWidth="1"/>
    <col min="14035" max="14035" width="7.59765625" customWidth="1"/>
    <col min="14036" max="14036" width="5.3984375" customWidth="1"/>
    <col min="14037" max="14037" width="7.59765625" customWidth="1"/>
    <col min="14038" max="14038" width="5.3984375" bestFit="1" customWidth="1"/>
    <col min="14039" max="14039" width="7.59765625" customWidth="1"/>
    <col min="14040" max="14040" width="5.3984375" customWidth="1"/>
    <col min="14041" max="14041" width="7.59765625" customWidth="1"/>
    <col min="14042" max="14042" width="5.3984375" bestFit="1" customWidth="1"/>
    <col min="14043" max="14043" width="7.59765625" customWidth="1"/>
    <col min="14044" max="14044" width="5.3984375" customWidth="1"/>
    <col min="14045" max="14045" width="7.59765625" customWidth="1"/>
    <col min="14046" max="14046" width="5.3984375" bestFit="1" customWidth="1"/>
    <col min="14047" max="14047" width="7.59765625" customWidth="1"/>
    <col min="14048" max="14048" width="5.3984375" customWidth="1"/>
    <col min="14049" max="14049" width="7.59765625" customWidth="1"/>
    <col min="14050" max="14050" width="5.3984375" bestFit="1" customWidth="1"/>
    <col min="14051" max="14051" width="7.59765625" customWidth="1"/>
    <col min="14052" max="14052" width="5.3984375" customWidth="1"/>
    <col min="14053" max="14053" width="7.59765625" customWidth="1"/>
    <col min="14054" max="14054" width="5.3984375" bestFit="1" customWidth="1"/>
    <col min="14055" max="14055" width="7.59765625" customWidth="1"/>
    <col min="14056" max="14056" width="5.3984375" customWidth="1"/>
    <col min="14057" max="14057" width="7.59765625" customWidth="1"/>
    <col min="14058" max="14058" width="5.3984375" bestFit="1" customWidth="1"/>
    <col min="14059" max="14059" width="7.59765625" customWidth="1"/>
    <col min="14060" max="14060" width="5.3984375" customWidth="1"/>
    <col min="14061" max="14061" width="7.59765625" customWidth="1"/>
    <col min="14062" max="14062" width="5.3984375" bestFit="1" customWidth="1"/>
    <col min="14063" max="14063" width="7.59765625" customWidth="1"/>
    <col min="14064" max="14064" width="5.3984375" customWidth="1"/>
    <col min="14065" max="14065" width="7.59765625" customWidth="1"/>
    <col min="14066" max="14066" width="5.3984375" bestFit="1" customWidth="1"/>
    <col min="14067" max="14067" width="7.59765625" customWidth="1"/>
    <col min="14068" max="14068" width="5.3984375" customWidth="1"/>
    <col min="14069" max="14069" width="7.59765625" customWidth="1"/>
    <col min="14070" max="14070" width="5.3984375" bestFit="1" customWidth="1"/>
    <col min="14071" max="14071" width="7.59765625" customWidth="1"/>
    <col min="14072" max="14072" width="5.3984375" customWidth="1"/>
    <col min="14073" max="14073" width="7.59765625" customWidth="1"/>
    <col min="14074" max="14074" width="5.3984375" bestFit="1" customWidth="1"/>
    <col min="14075" max="14075" width="7.59765625" customWidth="1"/>
    <col min="14076" max="14076" width="5.3984375" customWidth="1"/>
    <col min="14077" max="14077" width="7.59765625" customWidth="1"/>
    <col min="14078" max="14078" width="5.3984375" bestFit="1" customWidth="1"/>
    <col min="14079" max="14079" width="7.59765625" customWidth="1"/>
    <col min="14080" max="14080" width="5.3984375" customWidth="1"/>
    <col min="14081" max="14081" width="7.59765625" customWidth="1"/>
    <col min="14082" max="14082" width="5.3984375" bestFit="1" customWidth="1"/>
    <col min="14083" max="14083" width="7.59765625" customWidth="1"/>
    <col min="14084" max="14084" width="5.3984375" customWidth="1"/>
    <col min="14085" max="14085" width="7.59765625" customWidth="1"/>
    <col min="14086" max="14086" width="5.3984375" bestFit="1" customWidth="1"/>
    <col min="14087" max="14087" width="7.59765625" customWidth="1"/>
    <col min="14088" max="14088" width="5.3984375" customWidth="1"/>
    <col min="14089" max="14089" width="7.59765625" customWidth="1"/>
    <col min="14090" max="14090" width="5.3984375" bestFit="1" customWidth="1"/>
    <col min="14091" max="14091" width="7.59765625" customWidth="1"/>
    <col min="14092" max="14092" width="5.3984375" customWidth="1"/>
    <col min="14093" max="14093" width="7.59765625" customWidth="1"/>
    <col min="14094" max="14094" width="5.3984375" bestFit="1" customWidth="1"/>
    <col min="14095" max="14095" width="7.59765625" customWidth="1"/>
    <col min="14096" max="14096" width="5.3984375" customWidth="1"/>
    <col min="14097" max="14097" width="7.59765625" customWidth="1"/>
    <col min="14098" max="14098" width="5.3984375" bestFit="1" customWidth="1"/>
    <col min="14099" max="14099" width="7.59765625" customWidth="1"/>
    <col min="14100" max="14100" width="5.3984375" customWidth="1"/>
    <col min="14101" max="14101" width="7.59765625" customWidth="1"/>
    <col min="14102" max="14102" width="5.3984375" bestFit="1" customWidth="1"/>
    <col min="14103" max="14103" width="7.59765625" customWidth="1"/>
    <col min="14104" max="14104" width="5.3984375" customWidth="1"/>
    <col min="14105" max="14105" width="7.59765625" customWidth="1"/>
    <col min="14106" max="14106" width="5.3984375" bestFit="1" customWidth="1"/>
    <col min="14107" max="14107" width="7.59765625" customWidth="1"/>
    <col min="14108" max="14108" width="5.3984375" customWidth="1"/>
    <col min="14109" max="14109" width="7.59765625" customWidth="1"/>
    <col min="14110" max="14110" width="5.3984375" bestFit="1" customWidth="1"/>
    <col min="14112" max="14113" width="5.3984375" bestFit="1" customWidth="1"/>
    <col min="14114" max="14114" width="2.09765625" bestFit="1" customWidth="1"/>
    <col min="14265" max="14265" width="4.3984375" customWidth="1"/>
    <col min="14266" max="14266" width="30.5" customWidth="1"/>
    <col min="14269" max="14269" width="10.69921875" customWidth="1"/>
    <col min="14270" max="14270" width="5.19921875" customWidth="1"/>
    <col min="14271" max="14271" width="7.59765625" customWidth="1"/>
    <col min="14272" max="14272" width="5.3984375" customWidth="1"/>
    <col min="14273" max="14273" width="7.59765625" customWidth="1"/>
    <col min="14274" max="14274" width="6" bestFit="1" customWidth="1"/>
    <col min="14275" max="14275" width="7.59765625" customWidth="1"/>
    <col min="14276" max="14276" width="5.3984375" customWidth="1"/>
    <col min="14277" max="14277" width="7.59765625" customWidth="1"/>
    <col min="14278" max="14278" width="5.3984375" bestFit="1" customWidth="1"/>
    <col min="14279" max="14279" width="7.59765625" customWidth="1"/>
    <col min="14280" max="14280" width="5.3984375" customWidth="1"/>
    <col min="14281" max="14281" width="7.59765625" customWidth="1"/>
    <col min="14282" max="14282" width="5.3984375" bestFit="1" customWidth="1"/>
    <col min="14283" max="14283" width="7.59765625" customWidth="1"/>
    <col min="14284" max="14284" width="5.3984375" customWidth="1"/>
    <col min="14285" max="14285" width="7.59765625" customWidth="1"/>
    <col min="14286" max="14286" width="5.3984375" bestFit="1" customWidth="1"/>
    <col min="14287" max="14287" width="7.59765625" customWidth="1"/>
    <col min="14288" max="14288" width="5.3984375" customWidth="1"/>
    <col min="14289" max="14289" width="7.59765625" customWidth="1"/>
    <col min="14290" max="14290" width="5.3984375" bestFit="1" customWidth="1"/>
    <col min="14291" max="14291" width="7.59765625" customWidth="1"/>
    <col min="14292" max="14292" width="5.3984375" customWidth="1"/>
    <col min="14293" max="14293" width="7.59765625" customWidth="1"/>
    <col min="14294" max="14294" width="5.3984375" bestFit="1" customWidth="1"/>
    <col min="14295" max="14295" width="7.59765625" customWidth="1"/>
    <col min="14296" max="14296" width="5.3984375" customWidth="1"/>
    <col min="14297" max="14297" width="7.59765625" customWidth="1"/>
    <col min="14298" max="14298" width="5.3984375" bestFit="1" customWidth="1"/>
    <col min="14299" max="14299" width="7.59765625" customWidth="1"/>
    <col min="14300" max="14300" width="5.3984375" customWidth="1"/>
    <col min="14301" max="14301" width="7.59765625" customWidth="1"/>
    <col min="14302" max="14302" width="5.3984375" bestFit="1" customWidth="1"/>
    <col min="14303" max="14303" width="7.59765625" customWidth="1"/>
    <col min="14304" max="14304" width="5.3984375" customWidth="1"/>
    <col min="14305" max="14305" width="7.59765625" customWidth="1"/>
    <col min="14306" max="14306" width="5.3984375" bestFit="1" customWidth="1"/>
    <col min="14307" max="14307" width="7.59765625" customWidth="1"/>
    <col min="14308" max="14308" width="5.3984375" customWidth="1"/>
    <col min="14309" max="14309" width="7.59765625" customWidth="1"/>
    <col min="14310" max="14310" width="5.3984375" bestFit="1" customWidth="1"/>
    <col min="14311" max="14311" width="7.59765625" customWidth="1"/>
    <col min="14312" max="14312" width="5.3984375" customWidth="1"/>
    <col min="14313" max="14313" width="7.59765625" customWidth="1"/>
    <col min="14314" max="14314" width="5.3984375" bestFit="1" customWidth="1"/>
    <col min="14315" max="14315" width="7.59765625" customWidth="1"/>
    <col min="14316" max="14316" width="5.3984375" customWidth="1"/>
    <col min="14317" max="14317" width="7.59765625" customWidth="1"/>
    <col min="14318" max="14318" width="5.3984375" bestFit="1" customWidth="1"/>
    <col min="14319" max="14319" width="7.59765625" customWidth="1"/>
    <col min="14320" max="14320" width="5.3984375" customWidth="1"/>
    <col min="14321" max="14321" width="7.59765625" customWidth="1"/>
    <col min="14322" max="14322" width="5.3984375" bestFit="1" customWidth="1"/>
    <col min="14323" max="14323" width="7.59765625" customWidth="1"/>
    <col min="14324" max="14324" width="5.3984375" customWidth="1"/>
    <col min="14325" max="14325" width="7.59765625" customWidth="1"/>
    <col min="14326" max="14326" width="5.3984375" bestFit="1" customWidth="1"/>
    <col min="14327" max="14327" width="7.59765625" customWidth="1"/>
    <col min="14328" max="14328" width="5.3984375" customWidth="1"/>
    <col min="14329" max="14329" width="7.59765625" customWidth="1"/>
    <col min="14330" max="14330" width="5.3984375" bestFit="1" customWidth="1"/>
    <col min="14331" max="14331" width="7.59765625" customWidth="1"/>
    <col min="14332" max="14332" width="5.3984375" customWidth="1"/>
    <col min="14333" max="14333" width="7.59765625" customWidth="1"/>
    <col min="14334" max="14334" width="5.3984375" bestFit="1" customWidth="1"/>
    <col min="14335" max="14335" width="7.59765625" customWidth="1"/>
    <col min="14336" max="14336" width="5.3984375" customWidth="1"/>
    <col min="14337" max="14337" width="7.59765625" customWidth="1"/>
    <col min="14338" max="14338" width="5.3984375" bestFit="1" customWidth="1"/>
    <col min="14339" max="14339" width="7.59765625" customWidth="1"/>
    <col min="14340" max="14340" width="5.3984375" customWidth="1"/>
    <col min="14341" max="14341" width="7.59765625" customWidth="1"/>
    <col min="14342" max="14342" width="5.3984375" bestFit="1" customWidth="1"/>
    <col min="14343" max="14343" width="7.59765625" customWidth="1"/>
    <col min="14344" max="14344" width="5.3984375" customWidth="1"/>
    <col min="14345" max="14345" width="7.59765625" customWidth="1"/>
    <col min="14346" max="14346" width="5.3984375" bestFit="1" customWidth="1"/>
    <col min="14347" max="14347" width="7.59765625" customWidth="1"/>
    <col min="14348" max="14348" width="5.3984375" customWidth="1"/>
    <col min="14349" max="14349" width="7.59765625" customWidth="1"/>
    <col min="14350" max="14350" width="5.3984375" bestFit="1" customWidth="1"/>
    <col min="14351" max="14351" width="7.59765625" customWidth="1"/>
    <col min="14352" max="14352" width="5.3984375" customWidth="1"/>
    <col min="14353" max="14353" width="7.59765625" customWidth="1"/>
    <col min="14354" max="14354" width="5.3984375" bestFit="1" customWidth="1"/>
    <col min="14355" max="14355" width="7.59765625" customWidth="1"/>
    <col min="14356" max="14356" width="5.3984375" customWidth="1"/>
    <col min="14357" max="14357" width="7.59765625" customWidth="1"/>
    <col min="14358" max="14358" width="5.3984375" bestFit="1" customWidth="1"/>
    <col min="14359" max="14359" width="7.59765625" customWidth="1"/>
    <col min="14360" max="14360" width="5.3984375" customWidth="1"/>
    <col min="14361" max="14361" width="7.59765625" customWidth="1"/>
    <col min="14362" max="14362" width="5.3984375" bestFit="1" customWidth="1"/>
    <col min="14363" max="14363" width="7.59765625" customWidth="1"/>
    <col min="14364" max="14364" width="5.3984375" customWidth="1"/>
    <col min="14365" max="14365" width="7.59765625" customWidth="1"/>
    <col min="14366" max="14366" width="5.3984375" bestFit="1" customWidth="1"/>
    <col min="14368" max="14369" width="5.3984375" bestFit="1" customWidth="1"/>
    <col min="14370" max="14370" width="2.09765625" bestFit="1" customWidth="1"/>
    <col min="14521" max="14521" width="4.3984375" customWidth="1"/>
    <col min="14522" max="14522" width="30.5" customWidth="1"/>
    <col min="14525" max="14525" width="10.69921875" customWidth="1"/>
    <col min="14526" max="14526" width="5.19921875" customWidth="1"/>
    <col min="14527" max="14527" width="7.59765625" customWidth="1"/>
    <col min="14528" max="14528" width="5.3984375" customWidth="1"/>
    <col min="14529" max="14529" width="7.59765625" customWidth="1"/>
    <col min="14530" max="14530" width="6" bestFit="1" customWidth="1"/>
    <col min="14531" max="14531" width="7.59765625" customWidth="1"/>
    <col min="14532" max="14532" width="5.3984375" customWidth="1"/>
    <col min="14533" max="14533" width="7.59765625" customWidth="1"/>
    <col min="14534" max="14534" width="5.3984375" bestFit="1" customWidth="1"/>
    <col min="14535" max="14535" width="7.59765625" customWidth="1"/>
    <col min="14536" max="14536" width="5.3984375" customWidth="1"/>
    <col min="14537" max="14537" width="7.59765625" customWidth="1"/>
    <col min="14538" max="14538" width="5.3984375" bestFit="1" customWidth="1"/>
    <col min="14539" max="14539" width="7.59765625" customWidth="1"/>
    <col min="14540" max="14540" width="5.3984375" customWidth="1"/>
    <col min="14541" max="14541" width="7.59765625" customWidth="1"/>
    <col min="14542" max="14542" width="5.3984375" bestFit="1" customWidth="1"/>
    <col min="14543" max="14543" width="7.59765625" customWidth="1"/>
    <col min="14544" max="14544" width="5.3984375" customWidth="1"/>
    <col min="14545" max="14545" width="7.59765625" customWidth="1"/>
    <col min="14546" max="14546" width="5.3984375" bestFit="1" customWidth="1"/>
    <col min="14547" max="14547" width="7.59765625" customWidth="1"/>
    <col min="14548" max="14548" width="5.3984375" customWidth="1"/>
    <col min="14549" max="14549" width="7.59765625" customWidth="1"/>
    <col min="14550" max="14550" width="5.3984375" bestFit="1" customWidth="1"/>
    <col min="14551" max="14551" width="7.59765625" customWidth="1"/>
    <col min="14552" max="14552" width="5.3984375" customWidth="1"/>
    <col min="14553" max="14553" width="7.59765625" customWidth="1"/>
    <col min="14554" max="14554" width="5.3984375" bestFit="1" customWidth="1"/>
    <col min="14555" max="14555" width="7.59765625" customWidth="1"/>
    <col min="14556" max="14556" width="5.3984375" customWidth="1"/>
    <col min="14557" max="14557" width="7.59765625" customWidth="1"/>
    <col min="14558" max="14558" width="5.3984375" bestFit="1" customWidth="1"/>
    <col min="14559" max="14559" width="7.59765625" customWidth="1"/>
    <col min="14560" max="14560" width="5.3984375" customWidth="1"/>
    <col min="14561" max="14561" width="7.59765625" customWidth="1"/>
    <col min="14562" max="14562" width="5.3984375" bestFit="1" customWidth="1"/>
    <col min="14563" max="14563" width="7.59765625" customWidth="1"/>
    <col min="14564" max="14564" width="5.3984375" customWidth="1"/>
    <col min="14565" max="14565" width="7.59765625" customWidth="1"/>
    <col min="14566" max="14566" width="5.3984375" bestFit="1" customWidth="1"/>
    <col min="14567" max="14567" width="7.59765625" customWidth="1"/>
    <col min="14568" max="14568" width="5.3984375" customWidth="1"/>
    <col min="14569" max="14569" width="7.59765625" customWidth="1"/>
    <col min="14570" max="14570" width="5.3984375" bestFit="1" customWidth="1"/>
    <col min="14571" max="14571" width="7.59765625" customWidth="1"/>
    <col min="14572" max="14572" width="5.3984375" customWidth="1"/>
    <col min="14573" max="14573" width="7.59765625" customWidth="1"/>
    <col min="14574" max="14574" width="5.3984375" bestFit="1" customWidth="1"/>
    <col min="14575" max="14575" width="7.59765625" customWidth="1"/>
    <col min="14576" max="14576" width="5.3984375" customWidth="1"/>
    <col min="14577" max="14577" width="7.59765625" customWidth="1"/>
    <col min="14578" max="14578" width="5.3984375" bestFit="1" customWidth="1"/>
    <col min="14579" max="14579" width="7.59765625" customWidth="1"/>
    <col min="14580" max="14580" width="5.3984375" customWidth="1"/>
    <col min="14581" max="14581" width="7.59765625" customWidth="1"/>
    <col min="14582" max="14582" width="5.3984375" bestFit="1" customWidth="1"/>
    <col min="14583" max="14583" width="7.59765625" customWidth="1"/>
    <col min="14584" max="14584" width="5.3984375" customWidth="1"/>
    <col min="14585" max="14585" width="7.59765625" customWidth="1"/>
    <col min="14586" max="14586" width="5.3984375" bestFit="1" customWidth="1"/>
    <col min="14587" max="14587" width="7.59765625" customWidth="1"/>
    <col min="14588" max="14588" width="5.3984375" customWidth="1"/>
    <col min="14589" max="14589" width="7.59765625" customWidth="1"/>
    <col min="14590" max="14590" width="5.3984375" bestFit="1" customWidth="1"/>
    <col min="14591" max="14591" width="7.59765625" customWidth="1"/>
    <col min="14592" max="14592" width="5.3984375" customWidth="1"/>
    <col min="14593" max="14593" width="7.59765625" customWidth="1"/>
    <col min="14594" max="14594" width="5.3984375" bestFit="1" customWidth="1"/>
    <col min="14595" max="14595" width="7.59765625" customWidth="1"/>
    <col min="14596" max="14596" width="5.3984375" customWidth="1"/>
    <col min="14597" max="14597" width="7.59765625" customWidth="1"/>
    <col min="14598" max="14598" width="5.3984375" bestFit="1" customWidth="1"/>
    <col min="14599" max="14599" width="7.59765625" customWidth="1"/>
    <col min="14600" max="14600" width="5.3984375" customWidth="1"/>
    <col min="14601" max="14601" width="7.59765625" customWidth="1"/>
    <col min="14602" max="14602" width="5.3984375" bestFit="1" customWidth="1"/>
    <col min="14603" max="14603" width="7.59765625" customWidth="1"/>
    <col min="14604" max="14604" width="5.3984375" customWidth="1"/>
    <col min="14605" max="14605" width="7.59765625" customWidth="1"/>
    <col min="14606" max="14606" width="5.3984375" bestFit="1" customWidth="1"/>
    <col min="14607" max="14607" width="7.59765625" customWidth="1"/>
    <col min="14608" max="14608" width="5.3984375" customWidth="1"/>
    <col min="14609" max="14609" width="7.59765625" customWidth="1"/>
    <col min="14610" max="14610" width="5.3984375" bestFit="1" customWidth="1"/>
    <col min="14611" max="14611" width="7.59765625" customWidth="1"/>
    <col min="14612" max="14612" width="5.3984375" customWidth="1"/>
    <col min="14613" max="14613" width="7.59765625" customWidth="1"/>
    <col min="14614" max="14614" width="5.3984375" bestFit="1" customWidth="1"/>
    <col min="14615" max="14615" width="7.59765625" customWidth="1"/>
    <col min="14616" max="14616" width="5.3984375" customWidth="1"/>
    <col min="14617" max="14617" width="7.59765625" customWidth="1"/>
    <col min="14618" max="14618" width="5.3984375" bestFit="1" customWidth="1"/>
    <col min="14619" max="14619" width="7.59765625" customWidth="1"/>
    <col min="14620" max="14620" width="5.3984375" customWidth="1"/>
    <col min="14621" max="14621" width="7.59765625" customWidth="1"/>
    <col min="14622" max="14622" width="5.3984375" bestFit="1" customWidth="1"/>
    <col min="14624" max="14625" width="5.3984375" bestFit="1" customWidth="1"/>
    <col min="14626" max="14626" width="2.09765625" bestFit="1" customWidth="1"/>
    <col min="14777" max="14777" width="4.3984375" customWidth="1"/>
    <col min="14778" max="14778" width="30.5" customWidth="1"/>
    <col min="14781" max="14781" width="10.69921875" customWidth="1"/>
    <col min="14782" max="14782" width="5.19921875" customWidth="1"/>
    <col min="14783" max="14783" width="7.59765625" customWidth="1"/>
    <col min="14784" max="14784" width="5.3984375" customWidth="1"/>
    <col min="14785" max="14785" width="7.59765625" customWidth="1"/>
    <col min="14786" max="14786" width="6" bestFit="1" customWidth="1"/>
    <col min="14787" max="14787" width="7.59765625" customWidth="1"/>
    <col min="14788" max="14788" width="5.3984375" customWidth="1"/>
    <col min="14789" max="14789" width="7.59765625" customWidth="1"/>
    <col min="14790" max="14790" width="5.3984375" bestFit="1" customWidth="1"/>
    <col min="14791" max="14791" width="7.59765625" customWidth="1"/>
    <col min="14792" max="14792" width="5.3984375" customWidth="1"/>
    <col min="14793" max="14793" width="7.59765625" customWidth="1"/>
    <col min="14794" max="14794" width="5.3984375" bestFit="1" customWidth="1"/>
    <col min="14795" max="14795" width="7.59765625" customWidth="1"/>
    <col min="14796" max="14796" width="5.3984375" customWidth="1"/>
    <col min="14797" max="14797" width="7.59765625" customWidth="1"/>
    <col min="14798" max="14798" width="5.3984375" bestFit="1" customWidth="1"/>
    <col min="14799" max="14799" width="7.59765625" customWidth="1"/>
    <col min="14800" max="14800" width="5.3984375" customWidth="1"/>
    <col min="14801" max="14801" width="7.59765625" customWidth="1"/>
    <col min="14802" max="14802" width="5.3984375" bestFit="1" customWidth="1"/>
    <col min="14803" max="14803" width="7.59765625" customWidth="1"/>
    <col min="14804" max="14804" width="5.3984375" customWidth="1"/>
    <col min="14805" max="14805" width="7.59765625" customWidth="1"/>
    <col min="14806" max="14806" width="5.3984375" bestFit="1" customWidth="1"/>
    <col min="14807" max="14807" width="7.59765625" customWidth="1"/>
    <col min="14808" max="14808" width="5.3984375" customWidth="1"/>
    <col min="14809" max="14809" width="7.59765625" customWidth="1"/>
    <col min="14810" max="14810" width="5.3984375" bestFit="1" customWidth="1"/>
    <col min="14811" max="14811" width="7.59765625" customWidth="1"/>
    <col min="14812" max="14812" width="5.3984375" customWidth="1"/>
    <col min="14813" max="14813" width="7.59765625" customWidth="1"/>
    <col min="14814" max="14814" width="5.3984375" bestFit="1" customWidth="1"/>
    <col min="14815" max="14815" width="7.59765625" customWidth="1"/>
    <col min="14816" max="14816" width="5.3984375" customWidth="1"/>
    <col min="14817" max="14817" width="7.59765625" customWidth="1"/>
    <col min="14818" max="14818" width="5.3984375" bestFit="1" customWidth="1"/>
    <col min="14819" max="14819" width="7.59765625" customWidth="1"/>
    <col min="14820" max="14820" width="5.3984375" customWidth="1"/>
    <col min="14821" max="14821" width="7.59765625" customWidth="1"/>
    <col min="14822" max="14822" width="5.3984375" bestFit="1" customWidth="1"/>
    <col min="14823" max="14823" width="7.59765625" customWidth="1"/>
    <col min="14824" max="14824" width="5.3984375" customWidth="1"/>
    <col min="14825" max="14825" width="7.59765625" customWidth="1"/>
    <col min="14826" max="14826" width="5.3984375" bestFit="1" customWidth="1"/>
    <col min="14827" max="14827" width="7.59765625" customWidth="1"/>
    <col min="14828" max="14828" width="5.3984375" customWidth="1"/>
    <col min="14829" max="14829" width="7.59765625" customWidth="1"/>
    <col min="14830" max="14830" width="5.3984375" bestFit="1" customWidth="1"/>
    <col min="14831" max="14831" width="7.59765625" customWidth="1"/>
    <col min="14832" max="14832" width="5.3984375" customWidth="1"/>
    <col min="14833" max="14833" width="7.59765625" customWidth="1"/>
    <col min="14834" max="14834" width="5.3984375" bestFit="1" customWidth="1"/>
    <col min="14835" max="14835" width="7.59765625" customWidth="1"/>
    <col min="14836" max="14836" width="5.3984375" customWidth="1"/>
    <col min="14837" max="14837" width="7.59765625" customWidth="1"/>
    <col min="14838" max="14838" width="5.3984375" bestFit="1" customWidth="1"/>
    <col min="14839" max="14839" width="7.59765625" customWidth="1"/>
    <col min="14840" max="14840" width="5.3984375" customWidth="1"/>
    <col min="14841" max="14841" width="7.59765625" customWidth="1"/>
    <col min="14842" max="14842" width="5.3984375" bestFit="1" customWidth="1"/>
    <col min="14843" max="14843" width="7.59765625" customWidth="1"/>
    <col min="14844" max="14844" width="5.3984375" customWidth="1"/>
    <col min="14845" max="14845" width="7.59765625" customWidth="1"/>
    <col min="14846" max="14846" width="5.3984375" bestFit="1" customWidth="1"/>
    <col min="14847" max="14847" width="7.59765625" customWidth="1"/>
    <col min="14848" max="14848" width="5.3984375" customWidth="1"/>
    <col min="14849" max="14849" width="7.59765625" customWidth="1"/>
    <col min="14850" max="14850" width="5.3984375" bestFit="1" customWidth="1"/>
    <col min="14851" max="14851" width="7.59765625" customWidth="1"/>
    <col min="14852" max="14852" width="5.3984375" customWidth="1"/>
    <col min="14853" max="14853" width="7.59765625" customWidth="1"/>
    <col min="14854" max="14854" width="5.3984375" bestFit="1" customWidth="1"/>
    <col min="14855" max="14855" width="7.59765625" customWidth="1"/>
    <col min="14856" max="14856" width="5.3984375" customWidth="1"/>
    <col min="14857" max="14857" width="7.59765625" customWidth="1"/>
    <col min="14858" max="14858" width="5.3984375" bestFit="1" customWidth="1"/>
    <col min="14859" max="14859" width="7.59765625" customWidth="1"/>
    <col min="14860" max="14860" width="5.3984375" customWidth="1"/>
    <col min="14861" max="14861" width="7.59765625" customWidth="1"/>
    <col min="14862" max="14862" width="5.3984375" bestFit="1" customWidth="1"/>
    <col min="14863" max="14863" width="7.59765625" customWidth="1"/>
    <col min="14864" max="14864" width="5.3984375" customWidth="1"/>
    <col min="14865" max="14865" width="7.59765625" customWidth="1"/>
    <col min="14866" max="14866" width="5.3984375" bestFit="1" customWidth="1"/>
    <col min="14867" max="14867" width="7.59765625" customWidth="1"/>
    <col min="14868" max="14868" width="5.3984375" customWidth="1"/>
    <col min="14869" max="14869" width="7.59765625" customWidth="1"/>
    <col min="14870" max="14870" width="5.3984375" bestFit="1" customWidth="1"/>
    <col min="14871" max="14871" width="7.59765625" customWidth="1"/>
    <col min="14872" max="14872" width="5.3984375" customWidth="1"/>
    <col min="14873" max="14873" width="7.59765625" customWidth="1"/>
    <col min="14874" max="14874" width="5.3984375" bestFit="1" customWidth="1"/>
    <col min="14875" max="14875" width="7.59765625" customWidth="1"/>
    <col min="14876" max="14876" width="5.3984375" customWidth="1"/>
    <col min="14877" max="14877" width="7.59765625" customWidth="1"/>
    <col min="14878" max="14878" width="5.3984375" bestFit="1" customWidth="1"/>
    <col min="14880" max="14881" width="5.3984375" bestFit="1" customWidth="1"/>
    <col min="14882" max="14882" width="2.09765625" bestFit="1" customWidth="1"/>
    <col min="15033" max="15033" width="4.3984375" customWidth="1"/>
    <col min="15034" max="15034" width="30.5" customWidth="1"/>
    <col min="15037" max="15037" width="10.69921875" customWidth="1"/>
    <col min="15038" max="15038" width="5.19921875" customWidth="1"/>
    <col min="15039" max="15039" width="7.59765625" customWidth="1"/>
    <col min="15040" max="15040" width="5.3984375" customWidth="1"/>
    <col min="15041" max="15041" width="7.59765625" customWidth="1"/>
    <col min="15042" max="15042" width="6" bestFit="1" customWidth="1"/>
    <col min="15043" max="15043" width="7.59765625" customWidth="1"/>
    <col min="15044" max="15044" width="5.3984375" customWidth="1"/>
    <col min="15045" max="15045" width="7.59765625" customWidth="1"/>
    <col min="15046" max="15046" width="5.3984375" bestFit="1" customWidth="1"/>
    <col min="15047" max="15047" width="7.59765625" customWidth="1"/>
    <col min="15048" max="15048" width="5.3984375" customWidth="1"/>
    <col min="15049" max="15049" width="7.59765625" customWidth="1"/>
    <col min="15050" max="15050" width="5.3984375" bestFit="1" customWidth="1"/>
    <col min="15051" max="15051" width="7.59765625" customWidth="1"/>
    <col min="15052" max="15052" width="5.3984375" customWidth="1"/>
    <col min="15053" max="15053" width="7.59765625" customWidth="1"/>
    <col min="15054" max="15054" width="5.3984375" bestFit="1" customWidth="1"/>
    <col min="15055" max="15055" width="7.59765625" customWidth="1"/>
    <col min="15056" max="15056" width="5.3984375" customWidth="1"/>
    <col min="15057" max="15057" width="7.59765625" customWidth="1"/>
    <col min="15058" max="15058" width="5.3984375" bestFit="1" customWidth="1"/>
    <col min="15059" max="15059" width="7.59765625" customWidth="1"/>
    <col min="15060" max="15060" width="5.3984375" customWidth="1"/>
    <col min="15061" max="15061" width="7.59765625" customWidth="1"/>
    <col min="15062" max="15062" width="5.3984375" bestFit="1" customWidth="1"/>
    <col min="15063" max="15063" width="7.59765625" customWidth="1"/>
    <col min="15064" max="15064" width="5.3984375" customWidth="1"/>
    <col min="15065" max="15065" width="7.59765625" customWidth="1"/>
    <col min="15066" max="15066" width="5.3984375" bestFit="1" customWidth="1"/>
    <col min="15067" max="15067" width="7.59765625" customWidth="1"/>
    <col min="15068" max="15068" width="5.3984375" customWidth="1"/>
    <col min="15069" max="15069" width="7.59765625" customWidth="1"/>
    <col min="15070" max="15070" width="5.3984375" bestFit="1" customWidth="1"/>
    <col min="15071" max="15071" width="7.59765625" customWidth="1"/>
    <col min="15072" max="15072" width="5.3984375" customWidth="1"/>
    <col min="15073" max="15073" width="7.59765625" customWidth="1"/>
    <col min="15074" max="15074" width="5.3984375" bestFit="1" customWidth="1"/>
    <col min="15075" max="15075" width="7.59765625" customWidth="1"/>
    <col min="15076" max="15076" width="5.3984375" customWidth="1"/>
    <col min="15077" max="15077" width="7.59765625" customWidth="1"/>
    <col min="15078" max="15078" width="5.3984375" bestFit="1" customWidth="1"/>
    <col min="15079" max="15079" width="7.59765625" customWidth="1"/>
    <col min="15080" max="15080" width="5.3984375" customWidth="1"/>
    <col min="15081" max="15081" width="7.59765625" customWidth="1"/>
    <col min="15082" max="15082" width="5.3984375" bestFit="1" customWidth="1"/>
    <col min="15083" max="15083" width="7.59765625" customWidth="1"/>
    <col min="15084" max="15084" width="5.3984375" customWidth="1"/>
    <col min="15085" max="15085" width="7.59765625" customWidth="1"/>
    <col min="15086" max="15086" width="5.3984375" bestFit="1" customWidth="1"/>
    <col min="15087" max="15087" width="7.59765625" customWidth="1"/>
    <col min="15088" max="15088" width="5.3984375" customWidth="1"/>
    <col min="15089" max="15089" width="7.59765625" customWidth="1"/>
    <col min="15090" max="15090" width="5.3984375" bestFit="1" customWidth="1"/>
    <col min="15091" max="15091" width="7.59765625" customWidth="1"/>
    <col min="15092" max="15092" width="5.3984375" customWidth="1"/>
    <col min="15093" max="15093" width="7.59765625" customWidth="1"/>
    <col min="15094" max="15094" width="5.3984375" bestFit="1" customWidth="1"/>
    <col min="15095" max="15095" width="7.59765625" customWidth="1"/>
    <col min="15096" max="15096" width="5.3984375" customWidth="1"/>
    <col min="15097" max="15097" width="7.59765625" customWidth="1"/>
    <col min="15098" max="15098" width="5.3984375" bestFit="1" customWidth="1"/>
    <col min="15099" max="15099" width="7.59765625" customWidth="1"/>
    <col min="15100" max="15100" width="5.3984375" customWidth="1"/>
    <col min="15101" max="15101" width="7.59765625" customWidth="1"/>
    <col min="15102" max="15102" width="5.3984375" bestFit="1" customWidth="1"/>
    <col min="15103" max="15103" width="7.59765625" customWidth="1"/>
    <col min="15104" max="15104" width="5.3984375" customWidth="1"/>
    <col min="15105" max="15105" width="7.59765625" customWidth="1"/>
    <col min="15106" max="15106" width="5.3984375" bestFit="1" customWidth="1"/>
    <col min="15107" max="15107" width="7.59765625" customWidth="1"/>
    <col min="15108" max="15108" width="5.3984375" customWidth="1"/>
    <col min="15109" max="15109" width="7.59765625" customWidth="1"/>
    <col min="15110" max="15110" width="5.3984375" bestFit="1" customWidth="1"/>
    <col min="15111" max="15111" width="7.59765625" customWidth="1"/>
    <col min="15112" max="15112" width="5.3984375" customWidth="1"/>
    <col min="15113" max="15113" width="7.59765625" customWidth="1"/>
    <col min="15114" max="15114" width="5.3984375" bestFit="1" customWidth="1"/>
    <col min="15115" max="15115" width="7.59765625" customWidth="1"/>
    <col min="15116" max="15116" width="5.3984375" customWidth="1"/>
    <col min="15117" max="15117" width="7.59765625" customWidth="1"/>
    <col min="15118" max="15118" width="5.3984375" bestFit="1" customWidth="1"/>
    <col min="15119" max="15119" width="7.59765625" customWidth="1"/>
    <col min="15120" max="15120" width="5.3984375" customWidth="1"/>
    <col min="15121" max="15121" width="7.59765625" customWidth="1"/>
    <col min="15122" max="15122" width="5.3984375" bestFit="1" customWidth="1"/>
    <col min="15123" max="15123" width="7.59765625" customWidth="1"/>
    <col min="15124" max="15124" width="5.3984375" customWidth="1"/>
    <col min="15125" max="15125" width="7.59765625" customWidth="1"/>
    <col min="15126" max="15126" width="5.3984375" bestFit="1" customWidth="1"/>
    <col min="15127" max="15127" width="7.59765625" customWidth="1"/>
    <col min="15128" max="15128" width="5.3984375" customWidth="1"/>
    <col min="15129" max="15129" width="7.59765625" customWidth="1"/>
    <col min="15130" max="15130" width="5.3984375" bestFit="1" customWidth="1"/>
    <col min="15131" max="15131" width="7.59765625" customWidth="1"/>
    <col min="15132" max="15132" width="5.3984375" customWidth="1"/>
    <col min="15133" max="15133" width="7.59765625" customWidth="1"/>
    <col min="15134" max="15134" width="5.3984375" bestFit="1" customWidth="1"/>
    <col min="15136" max="15137" width="5.3984375" bestFit="1" customWidth="1"/>
    <col min="15138" max="15138" width="2.09765625" bestFit="1" customWidth="1"/>
    <col min="15289" max="15289" width="4.3984375" customWidth="1"/>
    <col min="15290" max="15290" width="30.5" customWidth="1"/>
    <col min="15293" max="15293" width="10.69921875" customWidth="1"/>
    <col min="15294" max="15294" width="5.19921875" customWidth="1"/>
    <col min="15295" max="15295" width="7.59765625" customWidth="1"/>
    <col min="15296" max="15296" width="5.3984375" customWidth="1"/>
    <col min="15297" max="15297" width="7.59765625" customWidth="1"/>
    <col min="15298" max="15298" width="6" bestFit="1" customWidth="1"/>
    <col min="15299" max="15299" width="7.59765625" customWidth="1"/>
    <col min="15300" max="15300" width="5.3984375" customWidth="1"/>
    <col min="15301" max="15301" width="7.59765625" customWidth="1"/>
    <col min="15302" max="15302" width="5.3984375" bestFit="1" customWidth="1"/>
    <col min="15303" max="15303" width="7.59765625" customWidth="1"/>
    <col min="15304" max="15304" width="5.3984375" customWidth="1"/>
    <col min="15305" max="15305" width="7.59765625" customWidth="1"/>
    <col min="15306" max="15306" width="5.3984375" bestFit="1" customWidth="1"/>
    <col min="15307" max="15307" width="7.59765625" customWidth="1"/>
    <col min="15308" max="15308" width="5.3984375" customWidth="1"/>
    <col min="15309" max="15309" width="7.59765625" customWidth="1"/>
    <col min="15310" max="15310" width="5.3984375" bestFit="1" customWidth="1"/>
    <col min="15311" max="15311" width="7.59765625" customWidth="1"/>
    <col min="15312" max="15312" width="5.3984375" customWidth="1"/>
    <col min="15313" max="15313" width="7.59765625" customWidth="1"/>
    <col min="15314" max="15314" width="5.3984375" bestFit="1" customWidth="1"/>
    <col min="15315" max="15315" width="7.59765625" customWidth="1"/>
    <col min="15316" max="15316" width="5.3984375" customWidth="1"/>
    <col min="15317" max="15317" width="7.59765625" customWidth="1"/>
    <col min="15318" max="15318" width="5.3984375" bestFit="1" customWidth="1"/>
    <col min="15319" max="15319" width="7.59765625" customWidth="1"/>
    <col min="15320" max="15320" width="5.3984375" customWidth="1"/>
    <col min="15321" max="15321" width="7.59765625" customWidth="1"/>
    <col min="15322" max="15322" width="5.3984375" bestFit="1" customWidth="1"/>
    <col min="15323" max="15323" width="7.59765625" customWidth="1"/>
    <col min="15324" max="15324" width="5.3984375" customWidth="1"/>
    <col min="15325" max="15325" width="7.59765625" customWidth="1"/>
    <col min="15326" max="15326" width="5.3984375" bestFit="1" customWidth="1"/>
    <col min="15327" max="15327" width="7.59765625" customWidth="1"/>
    <col min="15328" max="15328" width="5.3984375" customWidth="1"/>
    <col min="15329" max="15329" width="7.59765625" customWidth="1"/>
    <col min="15330" max="15330" width="5.3984375" bestFit="1" customWidth="1"/>
    <col min="15331" max="15331" width="7.59765625" customWidth="1"/>
    <col min="15332" max="15332" width="5.3984375" customWidth="1"/>
    <col min="15333" max="15333" width="7.59765625" customWidth="1"/>
    <col min="15334" max="15334" width="5.3984375" bestFit="1" customWidth="1"/>
    <col min="15335" max="15335" width="7.59765625" customWidth="1"/>
    <col min="15336" max="15336" width="5.3984375" customWidth="1"/>
    <col min="15337" max="15337" width="7.59765625" customWidth="1"/>
    <col min="15338" max="15338" width="5.3984375" bestFit="1" customWidth="1"/>
    <col min="15339" max="15339" width="7.59765625" customWidth="1"/>
    <col min="15340" max="15340" width="5.3984375" customWidth="1"/>
    <col min="15341" max="15341" width="7.59765625" customWidth="1"/>
    <col min="15342" max="15342" width="5.3984375" bestFit="1" customWidth="1"/>
    <col min="15343" max="15343" width="7.59765625" customWidth="1"/>
    <col min="15344" max="15344" width="5.3984375" customWidth="1"/>
    <col min="15345" max="15345" width="7.59765625" customWidth="1"/>
    <col min="15346" max="15346" width="5.3984375" bestFit="1" customWidth="1"/>
    <col min="15347" max="15347" width="7.59765625" customWidth="1"/>
    <col min="15348" max="15348" width="5.3984375" customWidth="1"/>
    <col min="15349" max="15349" width="7.59765625" customWidth="1"/>
    <col min="15350" max="15350" width="5.3984375" bestFit="1" customWidth="1"/>
    <col min="15351" max="15351" width="7.59765625" customWidth="1"/>
    <col min="15352" max="15352" width="5.3984375" customWidth="1"/>
    <col min="15353" max="15353" width="7.59765625" customWidth="1"/>
    <col min="15354" max="15354" width="5.3984375" bestFit="1" customWidth="1"/>
    <col min="15355" max="15355" width="7.59765625" customWidth="1"/>
    <col min="15356" max="15356" width="5.3984375" customWidth="1"/>
    <col min="15357" max="15357" width="7.59765625" customWidth="1"/>
    <col min="15358" max="15358" width="5.3984375" bestFit="1" customWidth="1"/>
    <col min="15359" max="15359" width="7.59765625" customWidth="1"/>
    <col min="15360" max="15360" width="5.3984375" customWidth="1"/>
    <col min="15361" max="15361" width="7.59765625" customWidth="1"/>
    <col min="15362" max="15362" width="5.3984375" bestFit="1" customWidth="1"/>
    <col min="15363" max="15363" width="7.59765625" customWidth="1"/>
    <col min="15364" max="15364" width="5.3984375" customWidth="1"/>
    <col min="15365" max="15365" width="7.59765625" customWidth="1"/>
    <col min="15366" max="15366" width="5.3984375" bestFit="1" customWidth="1"/>
    <col min="15367" max="15367" width="7.59765625" customWidth="1"/>
    <col min="15368" max="15368" width="5.3984375" customWidth="1"/>
    <col min="15369" max="15369" width="7.59765625" customWidth="1"/>
    <col min="15370" max="15370" width="5.3984375" bestFit="1" customWidth="1"/>
    <col min="15371" max="15371" width="7.59765625" customWidth="1"/>
    <col min="15372" max="15372" width="5.3984375" customWidth="1"/>
    <col min="15373" max="15373" width="7.59765625" customWidth="1"/>
    <col min="15374" max="15374" width="5.3984375" bestFit="1" customWidth="1"/>
    <col min="15375" max="15375" width="7.59765625" customWidth="1"/>
    <col min="15376" max="15376" width="5.3984375" customWidth="1"/>
    <col min="15377" max="15377" width="7.59765625" customWidth="1"/>
    <col min="15378" max="15378" width="5.3984375" bestFit="1" customWidth="1"/>
    <col min="15379" max="15379" width="7.59765625" customWidth="1"/>
    <col min="15380" max="15380" width="5.3984375" customWidth="1"/>
    <col min="15381" max="15381" width="7.59765625" customWidth="1"/>
    <col min="15382" max="15382" width="5.3984375" bestFit="1" customWidth="1"/>
    <col min="15383" max="15383" width="7.59765625" customWidth="1"/>
    <col min="15384" max="15384" width="5.3984375" customWidth="1"/>
    <col min="15385" max="15385" width="7.59765625" customWidth="1"/>
    <col min="15386" max="15386" width="5.3984375" bestFit="1" customWidth="1"/>
    <col min="15387" max="15387" width="7.59765625" customWidth="1"/>
    <col min="15388" max="15388" width="5.3984375" customWidth="1"/>
    <col min="15389" max="15389" width="7.59765625" customWidth="1"/>
    <col min="15390" max="15390" width="5.3984375" bestFit="1" customWidth="1"/>
    <col min="15392" max="15393" width="5.3984375" bestFit="1" customWidth="1"/>
    <col min="15394" max="15394" width="2.09765625" bestFit="1" customWidth="1"/>
    <col min="15545" max="15545" width="4.3984375" customWidth="1"/>
    <col min="15546" max="15546" width="30.5" customWidth="1"/>
    <col min="15549" max="15549" width="10.69921875" customWidth="1"/>
    <col min="15550" max="15550" width="5.19921875" customWidth="1"/>
    <col min="15551" max="15551" width="7.59765625" customWidth="1"/>
    <col min="15552" max="15552" width="5.3984375" customWidth="1"/>
    <col min="15553" max="15553" width="7.59765625" customWidth="1"/>
    <col min="15554" max="15554" width="6" bestFit="1" customWidth="1"/>
    <col min="15555" max="15555" width="7.59765625" customWidth="1"/>
    <col min="15556" max="15556" width="5.3984375" customWidth="1"/>
    <col min="15557" max="15557" width="7.59765625" customWidth="1"/>
    <col min="15558" max="15558" width="5.3984375" bestFit="1" customWidth="1"/>
    <col min="15559" max="15559" width="7.59765625" customWidth="1"/>
    <col min="15560" max="15560" width="5.3984375" customWidth="1"/>
    <col min="15561" max="15561" width="7.59765625" customWidth="1"/>
    <col min="15562" max="15562" width="5.3984375" bestFit="1" customWidth="1"/>
    <col min="15563" max="15563" width="7.59765625" customWidth="1"/>
    <col min="15564" max="15564" width="5.3984375" customWidth="1"/>
    <col min="15565" max="15565" width="7.59765625" customWidth="1"/>
    <col min="15566" max="15566" width="5.3984375" bestFit="1" customWidth="1"/>
    <col min="15567" max="15567" width="7.59765625" customWidth="1"/>
    <col min="15568" max="15568" width="5.3984375" customWidth="1"/>
    <col min="15569" max="15569" width="7.59765625" customWidth="1"/>
    <col min="15570" max="15570" width="5.3984375" bestFit="1" customWidth="1"/>
    <col min="15571" max="15571" width="7.59765625" customWidth="1"/>
    <col min="15572" max="15572" width="5.3984375" customWidth="1"/>
    <col min="15573" max="15573" width="7.59765625" customWidth="1"/>
    <col min="15574" max="15574" width="5.3984375" bestFit="1" customWidth="1"/>
    <col min="15575" max="15575" width="7.59765625" customWidth="1"/>
    <col min="15576" max="15576" width="5.3984375" customWidth="1"/>
    <col min="15577" max="15577" width="7.59765625" customWidth="1"/>
    <col min="15578" max="15578" width="5.3984375" bestFit="1" customWidth="1"/>
    <col min="15579" max="15579" width="7.59765625" customWidth="1"/>
    <col min="15580" max="15580" width="5.3984375" customWidth="1"/>
    <col min="15581" max="15581" width="7.59765625" customWidth="1"/>
    <col min="15582" max="15582" width="5.3984375" bestFit="1" customWidth="1"/>
    <col min="15583" max="15583" width="7.59765625" customWidth="1"/>
    <col min="15584" max="15584" width="5.3984375" customWidth="1"/>
    <col min="15585" max="15585" width="7.59765625" customWidth="1"/>
    <col min="15586" max="15586" width="5.3984375" bestFit="1" customWidth="1"/>
    <col min="15587" max="15587" width="7.59765625" customWidth="1"/>
    <col min="15588" max="15588" width="5.3984375" customWidth="1"/>
    <col min="15589" max="15589" width="7.59765625" customWidth="1"/>
    <col min="15590" max="15590" width="5.3984375" bestFit="1" customWidth="1"/>
    <col min="15591" max="15591" width="7.59765625" customWidth="1"/>
    <col min="15592" max="15592" width="5.3984375" customWidth="1"/>
    <col min="15593" max="15593" width="7.59765625" customWidth="1"/>
    <col min="15594" max="15594" width="5.3984375" bestFit="1" customWidth="1"/>
    <col min="15595" max="15595" width="7.59765625" customWidth="1"/>
    <col min="15596" max="15596" width="5.3984375" customWidth="1"/>
    <col min="15597" max="15597" width="7.59765625" customWidth="1"/>
    <col min="15598" max="15598" width="5.3984375" bestFit="1" customWidth="1"/>
    <col min="15599" max="15599" width="7.59765625" customWidth="1"/>
    <col min="15600" max="15600" width="5.3984375" customWidth="1"/>
    <col min="15601" max="15601" width="7.59765625" customWidth="1"/>
    <col min="15602" max="15602" width="5.3984375" bestFit="1" customWidth="1"/>
    <col min="15603" max="15603" width="7.59765625" customWidth="1"/>
    <col min="15604" max="15604" width="5.3984375" customWidth="1"/>
    <col min="15605" max="15605" width="7.59765625" customWidth="1"/>
    <col min="15606" max="15606" width="5.3984375" bestFit="1" customWidth="1"/>
    <col min="15607" max="15607" width="7.59765625" customWidth="1"/>
    <col min="15608" max="15608" width="5.3984375" customWidth="1"/>
    <col min="15609" max="15609" width="7.59765625" customWidth="1"/>
    <col min="15610" max="15610" width="5.3984375" bestFit="1" customWidth="1"/>
    <col min="15611" max="15611" width="7.59765625" customWidth="1"/>
    <col min="15612" max="15612" width="5.3984375" customWidth="1"/>
    <col min="15613" max="15613" width="7.59765625" customWidth="1"/>
    <col min="15614" max="15614" width="5.3984375" bestFit="1" customWidth="1"/>
    <col min="15615" max="15615" width="7.59765625" customWidth="1"/>
    <col min="15616" max="15616" width="5.3984375" customWidth="1"/>
    <col min="15617" max="15617" width="7.59765625" customWidth="1"/>
    <col min="15618" max="15618" width="5.3984375" bestFit="1" customWidth="1"/>
    <col min="15619" max="15619" width="7.59765625" customWidth="1"/>
    <col min="15620" max="15620" width="5.3984375" customWidth="1"/>
    <col min="15621" max="15621" width="7.59765625" customWidth="1"/>
    <col min="15622" max="15622" width="5.3984375" bestFit="1" customWidth="1"/>
    <col min="15623" max="15623" width="7.59765625" customWidth="1"/>
    <col min="15624" max="15624" width="5.3984375" customWidth="1"/>
    <col min="15625" max="15625" width="7.59765625" customWidth="1"/>
    <col min="15626" max="15626" width="5.3984375" bestFit="1" customWidth="1"/>
    <col min="15627" max="15627" width="7.59765625" customWidth="1"/>
    <col min="15628" max="15628" width="5.3984375" customWidth="1"/>
    <col min="15629" max="15629" width="7.59765625" customWidth="1"/>
    <col min="15630" max="15630" width="5.3984375" bestFit="1" customWidth="1"/>
    <col min="15631" max="15631" width="7.59765625" customWidth="1"/>
    <col min="15632" max="15632" width="5.3984375" customWidth="1"/>
    <col min="15633" max="15633" width="7.59765625" customWidth="1"/>
    <col min="15634" max="15634" width="5.3984375" bestFit="1" customWidth="1"/>
    <col min="15635" max="15635" width="7.59765625" customWidth="1"/>
    <col min="15636" max="15636" width="5.3984375" customWidth="1"/>
    <col min="15637" max="15637" width="7.59765625" customWidth="1"/>
    <col min="15638" max="15638" width="5.3984375" bestFit="1" customWidth="1"/>
    <col min="15639" max="15639" width="7.59765625" customWidth="1"/>
    <col min="15640" max="15640" width="5.3984375" customWidth="1"/>
    <col min="15641" max="15641" width="7.59765625" customWidth="1"/>
    <col min="15642" max="15642" width="5.3984375" bestFit="1" customWidth="1"/>
    <col min="15643" max="15643" width="7.59765625" customWidth="1"/>
    <col min="15644" max="15644" width="5.3984375" customWidth="1"/>
    <col min="15645" max="15645" width="7.59765625" customWidth="1"/>
    <col min="15646" max="15646" width="5.3984375" bestFit="1" customWidth="1"/>
    <col min="15648" max="15649" width="5.3984375" bestFit="1" customWidth="1"/>
    <col min="15650" max="15650" width="2.09765625" bestFit="1" customWidth="1"/>
    <col min="15801" max="15801" width="4.3984375" customWidth="1"/>
    <col min="15802" max="15802" width="30.5" customWidth="1"/>
    <col min="15805" max="15805" width="10.69921875" customWidth="1"/>
    <col min="15806" max="15806" width="5.19921875" customWidth="1"/>
    <col min="15807" max="15807" width="7.59765625" customWidth="1"/>
    <col min="15808" max="15808" width="5.3984375" customWidth="1"/>
    <col min="15809" max="15809" width="7.59765625" customWidth="1"/>
    <col min="15810" max="15810" width="6" bestFit="1" customWidth="1"/>
    <col min="15811" max="15811" width="7.59765625" customWidth="1"/>
    <col min="15812" max="15812" width="5.3984375" customWidth="1"/>
    <col min="15813" max="15813" width="7.59765625" customWidth="1"/>
    <col min="15814" max="15814" width="5.3984375" bestFit="1" customWidth="1"/>
    <col min="15815" max="15815" width="7.59765625" customWidth="1"/>
    <col min="15816" max="15816" width="5.3984375" customWidth="1"/>
    <col min="15817" max="15817" width="7.59765625" customWidth="1"/>
    <col min="15818" max="15818" width="5.3984375" bestFit="1" customWidth="1"/>
    <col min="15819" max="15819" width="7.59765625" customWidth="1"/>
    <col min="15820" max="15820" width="5.3984375" customWidth="1"/>
    <col min="15821" max="15821" width="7.59765625" customWidth="1"/>
    <col min="15822" max="15822" width="5.3984375" bestFit="1" customWidth="1"/>
    <col min="15823" max="15823" width="7.59765625" customWidth="1"/>
    <col min="15824" max="15824" width="5.3984375" customWidth="1"/>
    <col min="15825" max="15825" width="7.59765625" customWidth="1"/>
    <col min="15826" max="15826" width="5.3984375" bestFit="1" customWidth="1"/>
    <col min="15827" max="15827" width="7.59765625" customWidth="1"/>
    <col min="15828" max="15828" width="5.3984375" customWidth="1"/>
    <col min="15829" max="15829" width="7.59765625" customWidth="1"/>
    <col min="15830" max="15830" width="5.3984375" bestFit="1" customWidth="1"/>
    <col min="15831" max="15831" width="7.59765625" customWidth="1"/>
    <col min="15832" max="15832" width="5.3984375" customWidth="1"/>
    <col min="15833" max="15833" width="7.59765625" customWidth="1"/>
    <col min="15834" max="15834" width="5.3984375" bestFit="1" customWidth="1"/>
    <col min="15835" max="15835" width="7.59765625" customWidth="1"/>
    <col min="15836" max="15836" width="5.3984375" customWidth="1"/>
    <col min="15837" max="15837" width="7.59765625" customWidth="1"/>
    <col min="15838" max="15838" width="5.3984375" bestFit="1" customWidth="1"/>
    <col min="15839" max="15839" width="7.59765625" customWidth="1"/>
    <col min="15840" max="15840" width="5.3984375" customWidth="1"/>
    <col min="15841" max="15841" width="7.59765625" customWidth="1"/>
    <col min="15842" max="15842" width="5.3984375" bestFit="1" customWidth="1"/>
    <col min="15843" max="15843" width="7.59765625" customWidth="1"/>
    <col min="15844" max="15844" width="5.3984375" customWidth="1"/>
    <col min="15845" max="15845" width="7.59765625" customWidth="1"/>
    <col min="15846" max="15846" width="5.3984375" bestFit="1" customWidth="1"/>
    <col min="15847" max="15847" width="7.59765625" customWidth="1"/>
    <col min="15848" max="15848" width="5.3984375" customWidth="1"/>
    <col min="15849" max="15849" width="7.59765625" customWidth="1"/>
    <col min="15850" max="15850" width="5.3984375" bestFit="1" customWidth="1"/>
    <col min="15851" max="15851" width="7.59765625" customWidth="1"/>
    <col min="15852" max="15852" width="5.3984375" customWidth="1"/>
    <col min="15853" max="15853" width="7.59765625" customWidth="1"/>
    <col min="15854" max="15854" width="5.3984375" bestFit="1" customWidth="1"/>
    <col min="15855" max="15855" width="7.59765625" customWidth="1"/>
    <col min="15856" max="15856" width="5.3984375" customWidth="1"/>
    <col min="15857" max="15857" width="7.59765625" customWidth="1"/>
    <col min="15858" max="15858" width="5.3984375" bestFit="1" customWidth="1"/>
    <col min="15859" max="15859" width="7.59765625" customWidth="1"/>
    <col min="15860" max="15860" width="5.3984375" customWidth="1"/>
    <col min="15861" max="15861" width="7.59765625" customWidth="1"/>
    <col min="15862" max="15862" width="5.3984375" bestFit="1" customWidth="1"/>
    <col min="15863" max="15863" width="7.59765625" customWidth="1"/>
    <col min="15864" max="15864" width="5.3984375" customWidth="1"/>
    <col min="15865" max="15865" width="7.59765625" customWidth="1"/>
    <col min="15866" max="15866" width="5.3984375" bestFit="1" customWidth="1"/>
    <col min="15867" max="15867" width="7.59765625" customWidth="1"/>
    <col min="15868" max="15868" width="5.3984375" customWidth="1"/>
    <col min="15869" max="15869" width="7.59765625" customWidth="1"/>
    <col min="15870" max="15870" width="5.3984375" bestFit="1" customWidth="1"/>
    <col min="15871" max="15871" width="7.59765625" customWidth="1"/>
    <col min="15872" max="15872" width="5.3984375" customWidth="1"/>
    <col min="15873" max="15873" width="7.59765625" customWidth="1"/>
    <col min="15874" max="15874" width="5.3984375" bestFit="1" customWidth="1"/>
    <col min="15875" max="15875" width="7.59765625" customWidth="1"/>
    <col min="15876" max="15876" width="5.3984375" customWidth="1"/>
    <col min="15877" max="15877" width="7.59765625" customWidth="1"/>
    <col min="15878" max="15878" width="5.3984375" bestFit="1" customWidth="1"/>
    <col min="15879" max="15879" width="7.59765625" customWidth="1"/>
    <col min="15880" max="15880" width="5.3984375" customWidth="1"/>
    <col min="15881" max="15881" width="7.59765625" customWidth="1"/>
    <col min="15882" max="15882" width="5.3984375" bestFit="1" customWidth="1"/>
    <col min="15883" max="15883" width="7.59765625" customWidth="1"/>
    <col min="15884" max="15884" width="5.3984375" customWidth="1"/>
    <col min="15885" max="15885" width="7.59765625" customWidth="1"/>
    <col min="15886" max="15886" width="5.3984375" bestFit="1" customWidth="1"/>
    <col min="15887" max="15887" width="7.59765625" customWidth="1"/>
    <col min="15888" max="15888" width="5.3984375" customWidth="1"/>
    <col min="15889" max="15889" width="7.59765625" customWidth="1"/>
    <col min="15890" max="15890" width="5.3984375" bestFit="1" customWidth="1"/>
    <col min="15891" max="15891" width="7.59765625" customWidth="1"/>
    <col min="15892" max="15892" width="5.3984375" customWidth="1"/>
    <col min="15893" max="15893" width="7.59765625" customWidth="1"/>
    <col min="15894" max="15894" width="5.3984375" bestFit="1" customWidth="1"/>
    <col min="15895" max="15895" width="7.59765625" customWidth="1"/>
    <col min="15896" max="15896" width="5.3984375" customWidth="1"/>
    <col min="15897" max="15897" width="7.59765625" customWidth="1"/>
    <col min="15898" max="15898" width="5.3984375" bestFit="1" customWidth="1"/>
    <col min="15899" max="15899" width="7.59765625" customWidth="1"/>
    <col min="15900" max="15900" width="5.3984375" customWidth="1"/>
    <col min="15901" max="15901" width="7.59765625" customWidth="1"/>
    <col min="15902" max="15902" width="5.3984375" bestFit="1" customWidth="1"/>
    <col min="15904" max="15905" width="5.3984375" bestFit="1" customWidth="1"/>
    <col min="15906" max="15906" width="2.09765625" bestFit="1" customWidth="1"/>
    <col min="16057" max="16057" width="4.3984375" customWidth="1"/>
    <col min="16058" max="16058" width="30.5" customWidth="1"/>
    <col min="16061" max="16061" width="10.69921875" customWidth="1"/>
    <col min="16062" max="16062" width="5.19921875" customWidth="1"/>
    <col min="16063" max="16063" width="7.59765625" customWidth="1"/>
    <col min="16064" max="16064" width="5.3984375" customWidth="1"/>
    <col min="16065" max="16065" width="7.59765625" customWidth="1"/>
    <col min="16066" max="16066" width="6" bestFit="1" customWidth="1"/>
    <col min="16067" max="16067" width="7.59765625" customWidth="1"/>
    <col min="16068" max="16068" width="5.3984375" customWidth="1"/>
    <col min="16069" max="16069" width="7.59765625" customWidth="1"/>
    <col min="16070" max="16070" width="5.3984375" bestFit="1" customWidth="1"/>
    <col min="16071" max="16071" width="7.59765625" customWidth="1"/>
    <col min="16072" max="16072" width="5.3984375" customWidth="1"/>
    <col min="16073" max="16073" width="7.59765625" customWidth="1"/>
    <col min="16074" max="16074" width="5.3984375" bestFit="1" customWidth="1"/>
    <col min="16075" max="16075" width="7.59765625" customWidth="1"/>
    <col min="16076" max="16076" width="5.3984375" customWidth="1"/>
    <col min="16077" max="16077" width="7.59765625" customWidth="1"/>
    <col min="16078" max="16078" width="5.3984375" bestFit="1" customWidth="1"/>
    <col min="16079" max="16079" width="7.59765625" customWidth="1"/>
    <col min="16080" max="16080" width="5.3984375" customWidth="1"/>
    <col min="16081" max="16081" width="7.59765625" customWidth="1"/>
    <col min="16082" max="16082" width="5.3984375" bestFit="1" customWidth="1"/>
    <col min="16083" max="16083" width="7.59765625" customWidth="1"/>
    <col min="16084" max="16084" width="5.3984375" customWidth="1"/>
    <col min="16085" max="16085" width="7.59765625" customWidth="1"/>
    <col min="16086" max="16086" width="5.3984375" bestFit="1" customWidth="1"/>
    <col min="16087" max="16087" width="7.59765625" customWidth="1"/>
    <col min="16088" max="16088" width="5.3984375" customWidth="1"/>
    <col min="16089" max="16089" width="7.59765625" customWidth="1"/>
    <col min="16090" max="16090" width="5.3984375" bestFit="1" customWidth="1"/>
    <col min="16091" max="16091" width="7.59765625" customWidth="1"/>
    <col min="16092" max="16092" width="5.3984375" customWidth="1"/>
    <col min="16093" max="16093" width="7.59765625" customWidth="1"/>
    <col min="16094" max="16094" width="5.3984375" bestFit="1" customWidth="1"/>
    <col min="16095" max="16095" width="7.59765625" customWidth="1"/>
    <col min="16096" max="16096" width="5.3984375" customWidth="1"/>
    <col min="16097" max="16097" width="7.59765625" customWidth="1"/>
    <col min="16098" max="16098" width="5.3984375" bestFit="1" customWidth="1"/>
    <col min="16099" max="16099" width="7.59765625" customWidth="1"/>
    <col min="16100" max="16100" width="5.3984375" customWidth="1"/>
    <col min="16101" max="16101" width="7.59765625" customWidth="1"/>
    <col min="16102" max="16102" width="5.3984375" bestFit="1" customWidth="1"/>
    <col min="16103" max="16103" width="7.59765625" customWidth="1"/>
    <col min="16104" max="16104" width="5.3984375" customWidth="1"/>
    <col min="16105" max="16105" width="7.59765625" customWidth="1"/>
    <col min="16106" max="16106" width="5.3984375" bestFit="1" customWidth="1"/>
    <col min="16107" max="16107" width="7.59765625" customWidth="1"/>
    <col min="16108" max="16108" width="5.3984375" customWidth="1"/>
    <col min="16109" max="16109" width="7.59765625" customWidth="1"/>
    <col min="16110" max="16110" width="5.3984375" bestFit="1" customWidth="1"/>
    <col min="16111" max="16111" width="7.59765625" customWidth="1"/>
    <col min="16112" max="16112" width="5.3984375" customWidth="1"/>
    <col min="16113" max="16113" width="7.59765625" customWidth="1"/>
    <col min="16114" max="16114" width="5.3984375" bestFit="1" customWidth="1"/>
    <col min="16115" max="16115" width="7.59765625" customWidth="1"/>
    <col min="16116" max="16116" width="5.3984375" customWidth="1"/>
    <col min="16117" max="16117" width="7.59765625" customWidth="1"/>
    <col min="16118" max="16118" width="5.3984375" bestFit="1" customWidth="1"/>
    <col min="16119" max="16119" width="7.59765625" customWidth="1"/>
    <col min="16120" max="16120" width="5.3984375" customWidth="1"/>
    <col min="16121" max="16121" width="7.59765625" customWidth="1"/>
    <col min="16122" max="16122" width="5.3984375" bestFit="1" customWidth="1"/>
    <col min="16123" max="16123" width="7.59765625" customWidth="1"/>
    <col min="16124" max="16124" width="5.3984375" customWidth="1"/>
    <col min="16125" max="16125" width="7.59765625" customWidth="1"/>
    <col min="16126" max="16126" width="5.3984375" bestFit="1" customWidth="1"/>
    <col min="16127" max="16127" width="7.59765625" customWidth="1"/>
    <col min="16128" max="16128" width="5.3984375" customWidth="1"/>
    <col min="16129" max="16129" width="7.59765625" customWidth="1"/>
    <col min="16130" max="16130" width="5.3984375" bestFit="1" customWidth="1"/>
    <col min="16131" max="16131" width="7.59765625" customWidth="1"/>
    <col min="16132" max="16132" width="5.3984375" customWidth="1"/>
    <col min="16133" max="16133" width="7.59765625" customWidth="1"/>
    <col min="16134" max="16134" width="5.3984375" bestFit="1" customWidth="1"/>
    <col min="16135" max="16135" width="7.59765625" customWidth="1"/>
    <col min="16136" max="16136" width="5.3984375" customWidth="1"/>
    <col min="16137" max="16137" width="7.59765625" customWidth="1"/>
    <col min="16138" max="16138" width="5.3984375" bestFit="1" customWidth="1"/>
    <col min="16139" max="16139" width="7.59765625" customWidth="1"/>
    <col min="16140" max="16140" width="5.3984375" customWidth="1"/>
    <col min="16141" max="16141" width="7.59765625" customWidth="1"/>
    <col min="16142" max="16142" width="5.3984375" bestFit="1" customWidth="1"/>
    <col min="16143" max="16143" width="7.59765625" customWidth="1"/>
    <col min="16144" max="16144" width="5.3984375" customWidth="1"/>
    <col min="16145" max="16145" width="7.59765625" customWidth="1"/>
    <col min="16146" max="16146" width="5.3984375" bestFit="1" customWidth="1"/>
    <col min="16147" max="16147" width="7.59765625" customWidth="1"/>
    <col min="16148" max="16148" width="5.3984375" customWidth="1"/>
    <col min="16149" max="16149" width="7.59765625" customWidth="1"/>
    <col min="16150" max="16150" width="5.3984375" bestFit="1" customWidth="1"/>
    <col min="16151" max="16151" width="7.59765625" customWidth="1"/>
    <col min="16152" max="16152" width="5.3984375" customWidth="1"/>
    <col min="16153" max="16153" width="7.59765625" customWidth="1"/>
    <col min="16154" max="16154" width="5.3984375" bestFit="1" customWidth="1"/>
    <col min="16155" max="16155" width="7.59765625" customWidth="1"/>
    <col min="16156" max="16156" width="5.3984375" customWidth="1"/>
    <col min="16157" max="16157" width="7.59765625" customWidth="1"/>
    <col min="16158" max="16158" width="5.3984375" bestFit="1" customWidth="1"/>
    <col min="16160" max="16161" width="5.3984375" bestFit="1" customWidth="1"/>
    <col min="16162" max="16162" width="2.09765625" bestFit="1" customWidth="1"/>
  </cols>
  <sheetData>
    <row r="1" spans="1:34" s="48" customFormat="1" ht="10.95" customHeight="1" x14ac:dyDescent="0.2">
      <c r="A1" s="41"/>
      <c r="B1" s="42" t="s">
        <v>118</v>
      </c>
      <c r="C1" s="43"/>
      <c r="D1" s="44"/>
      <c r="E1" s="44"/>
      <c r="F1" s="311"/>
      <c r="G1" s="45"/>
      <c r="H1" s="161"/>
      <c r="I1" s="46"/>
      <c r="J1" s="47"/>
      <c r="K1" s="45"/>
      <c r="L1" s="46"/>
      <c r="M1" s="46"/>
      <c r="N1" s="47"/>
      <c r="O1" s="45"/>
      <c r="P1" s="46"/>
      <c r="Q1" s="46"/>
      <c r="R1" s="47"/>
      <c r="S1" s="45"/>
      <c r="T1" s="46"/>
      <c r="U1" s="46"/>
      <c r="V1" s="47"/>
      <c r="W1" s="45"/>
      <c r="X1" s="46"/>
      <c r="Y1" s="46"/>
      <c r="Z1" s="47"/>
      <c r="AA1" s="45"/>
      <c r="AB1" s="46"/>
      <c r="AC1" s="46"/>
      <c r="AD1" s="47"/>
      <c r="AF1" s="40"/>
      <c r="AG1" s="40"/>
    </row>
    <row r="2" spans="1:34" s="48" customFormat="1" ht="10.95" customHeight="1" x14ac:dyDescent="0.2">
      <c r="A2" s="49"/>
      <c r="B2" s="50"/>
      <c r="C2" s="51"/>
      <c r="D2" s="52"/>
      <c r="E2" s="52"/>
      <c r="F2" s="312"/>
      <c r="G2" s="53"/>
      <c r="H2" s="55" t="s">
        <v>119</v>
      </c>
      <c r="I2" s="55"/>
      <c r="J2" s="56"/>
      <c r="K2" s="53"/>
      <c r="L2" s="54" t="s">
        <v>120</v>
      </c>
      <c r="M2" s="55"/>
      <c r="N2" s="56"/>
      <c r="O2" s="53"/>
      <c r="P2" s="54" t="s">
        <v>296</v>
      </c>
      <c r="Q2" s="55"/>
      <c r="R2" s="56"/>
      <c r="S2" s="53"/>
      <c r="T2" s="54" t="s">
        <v>297</v>
      </c>
      <c r="U2" s="55"/>
      <c r="V2" s="56"/>
      <c r="W2" s="53"/>
      <c r="X2" s="54" t="s">
        <v>298</v>
      </c>
      <c r="Y2" s="55"/>
      <c r="Z2" s="56"/>
      <c r="AA2" s="53"/>
      <c r="AB2" s="54" t="s">
        <v>299</v>
      </c>
      <c r="AC2" s="55"/>
      <c r="AD2" s="56"/>
      <c r="AF2" s="57" t="s">
        <v>121</v>
      </c>
      <c r="AG2" s="57"/>
    </row>
    <row r="3" spans="1:34" s="48" customFormat="1" ht="9.6" x14ac:dyDescent="0.2">
      <c r="A3" s="49"/>
      <c r="B3" s="50"/>
      <c r="C3" s="58"/>
      <c r="D3" s="59"/>
      <c r="E3" s="59"/>
      <c r="F3" s="313"/>
      <c r="G3" s="60" t="s">
        <v>122</v>
      </c>
      <c r="H3" s="61"/>
      <c r="I3" s="62" t="s">
        <v>123</v>
      </c>
      <c r="J3" s="63"/>
      <c r="K3" s="60" t="s">
        <v>122</v>
      </c>
      <c r="L3" s="61"/>
      <c r="M3" s="62" t="s">
        <v>123</v>
      </c>
      <c r="N3" s="63"/>
      <c r="O3" s="60" t="s">
        <v>122</v>
      </c>
      <c r="P3" s="61"/>
      <c r="Q3" s="62" t="s">
        <v>123</v>
      </c>
      <c r="R3" s="63"/>
      <c r="S3" s="60" t="s">
        <v>122</v>
      </c>
      <c r="T3" s="61"/>
      <c r="U3" s="62" t="s">
        <v>123</v>
      </c>
      <c r="V3" s="63"/>
      <c r="W3" s="60" t="s">
        <v>122</v>
      </c>
      <c r="X3" s="61"/>
      <c r="Y3" s="62" t="s">
        <v>123</v>
      </c>
      <c r="Z3" s="63"/>
      <c r="AA3" s="60" t="s">
        <v>122</v>
      </c>
      <c r="AB3" s="61"/>
      <c r="AC3" s="62" t="s">
        <v>123</v>
      </c>
      <c r="AD3" s="63"/>
      <c r="AF3" s="40"/>
      <c r="AG3" s="40"/>
    </row>
    <row r="4" spans="1:34" s="48" customFormat="1" ht="19.8" thickBot="1" x14ac:dyDescent="0.25">
      <c r="A4" s="64" t="s">
        <v>300</v>
      </c>
      <c r="B4" s="65" t="s">
        <v>124</v>
      </c>
      <c r="C4" s="66" t="s">
        <v>125</v>
      </c>
      <c r="D4" s="66" t="s">
        <v>126</v>
      </c>
      <c r="E4" s="67" t="s">
        <v>127</v>
      </c>
      <c r="F4" s="68" t="s">
        <v>128</v>
      </c>
      <c r="G4" s="69" t="s">
        <v>129</v>
      </c>
      <c r="H4" s="70" t="s">
        <v>128</v>
      </c>
      <c r="I4" s="66" t="s">
        <v>129</v>
      </c>
      <c r="J4" s="68" t="s">
        <v>128</v>
      </c>
      <c r="K4" s="69" t="s">
        <v>129</v>
      </c>
      <c r="L4" s="70" t="s">
        <v>128</v>
      </c>
      <c r="M4" s="66" t="s">
        <v>129</v>
      </c>
      <c r="N4" s="68" t="s">
        <v>128</v>
      </c>
      <c r="O4" s="69" t="s">
        <v>129</v>
      </c>
      <c r="P4" s="70" t="s">
        <v>128</v>
      </c>
      <c r="Q4" s="66" t="s">
        <v>129</v>
      </c>
      <c r="R4" s="68" t="s">
        <v>128</v>
      </c>
      <c r="S4" s="69" t="s">
        <v>129</v>
      </c>
      <c r="T4" s="70" t="s">
        <v>128</v>
      </c>
      <c r="U4" s="66" t="s">
        <v>129</v>
      </c>
      <c r="V4" s="68" t="s">
        <v>128</v>
      </c>
      <c r="W4" s="69" t="s">
        <v>129</v>
      </c>
      <c r="X4" s="70" t="s">
        <v>128</v>
      </c>
      <c r="Y4" s="66" t="s">
        <v>129</v>
      </c>
      <c r="Z4" s="68" t="s">
        <v>128</v>
      </c>
      <c r="AA4" s="69" t="s">
        <v>129</v>
      </c>
      <c r="AB4" s="70" t="s">
        <v>128</v>
      </c>
      <c r="AC4" s="66" t="s">
        <v>129</v>
      </c>
      <c r="AD4" s="68" t="s">
        <v>128</v>
      </c>
      <c r="AF4" s="40"/>
      <c r="AG4" s="40"/>
    </row>
    <row r="5" spans="1:34" s="48" customFormat="1" ht="10.95" customHeight="1" thickBot="1" x14ac:dyDescent="0.25">
      <c r="A5" s="71"/>
      <c r="B5" s="72" t="s">
        <v>130</v>
      </c>
      <c r="C5" s="73"/>
      <c r="D5" s="73"/>
      <c r="E5" s="74"/>
      <c r="F5" s="75"/>
      <c r="G5" s="76"/>
      <c r="H5" s="77"/>
      <c r="I5" s="73"/>
      <c r="J5" s="75"/>
      <c r="K5" s="76"/>
      <c r="L5" s="77"/>
      <c r="M5" s="73"/>
      <c r="N5" s="75"/>
      <c r="O5" s="76"/>
      <c r="P5" s="77"/>
      <c r="Q5" s="73"/>
      <c r="R5" s="75"/>
      <c r="S5" s="76"/>
      <c r="T5" s="77"/>
      <c r="U5" s="73"/>
      <c r="V5" s="75"/>
      <c r="W5" s="76"/>
      <c r="X5" s="77"/>
      <c r="Y5" s="73"/>
      <c r="Z5" s="75"/>
      <c r="AA5" s="76"/>
      <c r="AB5" s="77"/>
      <c r="AC5" s="73"/>
      <c r="AD5" s="75"/>
      <c r="AF5" s="40"/>
      <c r="AG5" s="40"/>
    </row>
    <row r="6" spans="1:34" s="48" customFormat="1" ht="10.95" customHeight="1" x14ac:dyDescent="0.2">
      <c r="A6" s="282">
        <v>1</v>
      </c>
      <c r="B6" s="283" t="str">
        <f>VLOOKUP(A6,'Orçamento Desonerado'!$A$10:$L$387,4,FALSE)</f>
        <v>SERVIÇOS INICIAIS E ADMINISTRAÇÃO</v>
      </c>
      <c r="C6" s="81">
        <f>'Orçamento Desonerado'!K49</f>
        <v>0</v>
      </c>
      <c r="D6" s="81">
        <f>'Orçamento Desonerado'!J49</f>
        <v>0</v>
      </c>
      <c r="E6" s="284">
        <f>C6+D6</f>
        <v>0</v>
      </c>
      <c r="F6" s="314" t="e">
        <f>+E6/E19*100</f>
        <v>#DIV/0!</v>
      </c>
      <c r="G6" s="80">
        <f>+H6*$C6</f>
        <v>0</v>
      </c>
      <c r="H6" s="162">
        <v>0.2</v>
      </c>
      <c r="I6" s="81">
        <f>+J6*$D6</f>
        <v>0</v>
      </c>
      <c r="J6" s="82">
        <f>H6</f>
        <v>0.2</v>
      </c>
      <c r="K6" s="80">
        <f>+L6*$C6</f>
        <v>0</v>
      </c>
      <c r="L6" s="158">
        <v>0.16</v>
      </c>
      <c r="M6" s="81">
        <f>+N6*$D6</f>
        <v>0</v>
      </c>
      <c r="N6" s="82">
        <f>L6</f>
        <v>0.16</v>
      </c>
      <c r="O6" s="80">
        <f>+P6*$C6</f>
        <v>0</v>
      </c>
      <c r="P6" s="158">
        <v>0.16</v>
      </c>
      <c r="Q6" s="81">
        <f>+R6*$D6</f>
        <v>0</v>
      </c>
      <c r="R6" s="82">
        <f>P6</f>
        <v>0.16</v>
      </c>
      <c r="S6" s="80">
        <f>+T6*$C6</f>
        <v>0</v>
      </c>
      <c r="T6" s="158">
        <v>0.16</v>
      </c>
      <c r="U6" s="81">
        <f>+V6*$D6</f>
        <v>0</v>
      </c>
      <c r="V6" s="82">
        <f>T6</f>
        <v>0.16</v>
      </c>
      <c r="W6" s="80">
        <f>+X6*$C6</f>
        <v>0</v>
      </c>
      <c r="X6" s="158">
        <v>0.16</v>
      </c>
      <c r="Y6" s="81">
        <f>+Z6*$D6</f>
        <v>0</v>
      </c>
      <c r="Z6" s="82">
        <f>X6</f>
        <v>0.16</v>
      </c>
      <c r="AA6" s="80">
        <f>+AB6*$C6</f>
        <v>0</v>
      </c>
      <c r="AB6" s="158">
        <v>0.16</v>
      </c>
      <c r="AC6" s="81">
        <f>+AD6*$D6</f>
        <v>0</v>
      </c>
      <c r="AD6" s="82">
        <f>AB6</f>
        <v>0.16</v>
      </c>
      <c r="AF6" s="83">
        <f>+H6+L6+P6+T6+X6+AB6</f>
        <v>1</v>
      </c>
      <c r="AG6" s="83">
        <f>+N6+J6+R6+V6+Z6+AD6</f>
        <v>1</v>
      </c>
      <c r="AH6" s="48">
        <v>1</v>
      </c>
    </row>
    <row r="7" spans="1:34" s="90" customFormat="1" ht="10.95" customHeight="1" x14ac:dyDescent="0.2">
      <c r="A7" s="84">
        <v>2</v>
      </c>
      <c r="B7" s="176" t="str">
        <f>VLOOKUP(A7,'Orçamento Desonerado'!$A$10:$L$387,4,FALSE)</f>
        <v>ESTRUTURAL</v>
      </c>
      <c r="C7" s="177">
        <f>'Orçamento Desonerado'!K156</f>
        <v>0</v>
      </c>
      <c r="D7" s="177">
        <f>'Orçamento Desonerado'!J156</f>
        <v>0</v>
      </c>
      <c r="E7" s="85">
        <f t="shared" ref="E7:E16" si="0">C7+D7</f>
        <v>0</v>
      </c>
      <c r="F7" s="315" t="e">
        <f t="shared" ref="F7:F16" si="1">+E7/E$19*100</f>
        <v>#DIV/0!</v>
      </c>
      <c r="G7" s="86">
        <f t="shared" ref="G7:G16" si="2">+H7*$C7</f>
        <v>0</v>
      </c>
      <c r="H7" s="163">
        <v>0.35</v>
      </c>
      <c r="I7" s="88">
        <f t="shared" ref="I7:I17" si="3">+J7*$D7</f>
        <v>0</v>
      </c>
      <c r="J7" s="89">
        <f t="shared" ref="J7:J17" si="4">H7</f>
        <v>0.35</v>
      </c>
      <c r="K7" s="86">
        <f t="shared" ref="K7:K15" si="5">+L7*$C7</f>
        <v>0</v>
      </c>
      <c r="L7" s="87">
        <v>0.35</v>
      </c>
      <c r="M7" s="88">
        <f t="shared" ref="M7:M15" si="6">+N7*$D7</f>
        <v>0</v>
      </c>
      <c r="N7" s="89">
        <f t="shared" ref="N7:N15" si="7">L7</f>
        <v>0.35</v>
      </c>
      <c r="O7" s="86">
        <f t="shared" ref="O7:O15" si="8">+P7*$C7</f>
        <v>0</v>
      </c>
      <c r="P7" s="87">
        <v>0.3</v>
      </c>
      <c r="Q7" s="88">
        <f t="shared" ref="Q7:Q15" si="9">+R7*$D7</f>
        <v>0</v>
      </c>
      <c r="R7" s="89">
        <f t="shared" ref="R7:R15" si="10">P7</f>
        <v>0.3</v>
      </c>
      <c r="S7" s="86">
        <f t="shared" ref="S7:S15" si="11">+T7*$C7</f>
        <v>0</v>
      </c>
      <c r="T7" s="87"/>
      <c r="U7" s="88">
        <f t="shared" ref="U7:U15" si="12">+V7*$D7</f>
        <v>0</v>
      </c>
      <c r="V7" s="89">
        <f t="shared" ref="V7:V15" si="13">T7</f>
        <v>0</v>
      </c>
      <c r="W7" s="86">
        <f t="shared" ref="W7:W17" si="14">+X7*$C7</f>
        <v>0</v>
      </c>
      <c r="X7" s="87"/>
      <c r="Y7" s="88">
        <f t="shared" ref="Y7:Y15" si="15">+Z7*$D7</f>
        <v>0</v>
      </c>
      <c r="Z7" s="89">
        <f t="shared" ref="Z7:Z15" si="16">X7</f>
        <v>0</v>
      </c>
      <c r="AA7" s="86">
        <f t="shared" ref="AA7:AA17" si="17">+AB7*$C7</f>
        <v>0</v>
      </c>
      <c r="AB7" s="87"/>
      <c r="AC7" s="88">
        <f t="shared" ref="AC7:AC17" si="18">+AD7*$D7</f>
        <v>0</v>
      </c>
      <c r="AD7" s="89">
        <f t="shared" ref="AD7:AD17" si="19">AB7</f>
        <v>0</v>
      </c>
      <c r="AF7" s="83">
        <f t="shared" ref="AF7:AF17" si="20">+H7+L7+P7+T7+X7+AB7</f>
        <v>1</v>
      </c>
      <c r="AG7" s="83">
        <f t="shared" ref="AG7:AG17" si="21">+N7+J7+R7+V7+Z7+AD7</f>
        <v>1</v>
      </c>
      <c r="AH7" s="90">
        <v>2</v>
      </c>
    </row>
    <row r="8" spans="1:34" s="98" customFormat="1" ht="10.95" customHeight="1" x14ac:dyDescent="0.2">
      <c r="A8" s="78">
        <v>3</v>
      </c>
      <c r="B8" s="157" t="str">
        <f>VLOOKUP(A8,'Orçamento Desonerado'!$A$10:$L$387,4,FALSE)</f>
        <v>PAREDES, PAINEIS E ELEMENTOS DIVISÓRIOS</v>
      </c>
      <c r="C8" s="178">
        <f>'Orçamento Desonerado'!K166</f>
        <v>0</v>
      </c>
      <c r="D8" s="178">
        <f>'Orçamento Desonerado'!J166</f>
        <v>0</v>
      </c>
      <c r="E8" s="93">
        <f t="shared" si="0"/>
        <v>0</v>
      </c>
      <c r="F8" s="316" t="e">
        <f t="shared" si="1"/>
        <v>#DIV/0!</v>
      </c>
      <c r="G8" s="94">
        <f t="shared" si="2"/>
        <v>0</v>
      </c>
      <c r="H8" s="179"/>
      <c r="I8" s="96">
        <f t="shared" si="3"/>
        <v>0</v>
      </c>
      <c r="J8" s="97">
        <f t="shared" si="4"/>
        <v>0</v>
      </c>
      <c r="K8" s="94">
        <f t="shared" si="5"/>
        <v>0</v>
      </c>
      <c r="L8" s="159"/>
      <c r="M8" s="96">
        <f t="shared" si="6"/>
        <v>0</v>
      </c>
      <c r="N8" s="97">
        <f t="shared" si="7"/>
        <v>0</v>
      </c>
      <c r="O8" s="94">
        <f t="shared" si="8"/>
        <v>0</v>
      </c>
      <c r="P8" s="159">
        <v>0.2</v>
      </c>
      <c r="Q8" s="96">
        <f t="shared" si="9"/>
        <v>0</v>
      </c>
      <c r="R8" s="97">
        <f t="shared" si="10"/>
        <v>0.2</v>
      </c>
      <c r="S8" s="94">
        <f t="shared" si="11"/>
        <v>0</v>
      </c>
      <c r="T8" s="159">
        <v>0.5</v>
      </c>
      <c r="U8" s="96">
        <f t="shared" si="12"/>
        <v>0</v>
      </c>
      <c r="V8" s="97">
        <f t="shared" si="13"/>
        <v>0.5</v>
      </c>
      <c r="W8" s="94">
        <f t="shared" si="14"/>
        <v>0</v>
      </c>
      <c r="X8" s="159">
        <v>0.3</v>
      </c>
      <c r="Y8" s="96">
        <f t="shared" si="15"/>
        <v>0</v>
      </c>
      <c r="Z8" s="97">
        <f t="shared" si="16"/>
        <v>0.3</v>
      </c>
      <c r="AA8" s="94">
        <f t="shared" si="17"/>
        <v>0</v>
      </c>
      <c r="AB8" s="159"/>
      <c r="AC8" s="96">
        <f t="shared" si="18"/>
        <v>0</v>
      </c>
      <c r="AD8" s="97">
        <f t="shared" si="19"/>
        <v>0</v>
      </c>
      <c r="AF8" s="83">
        <f t="shared" si="20"/>
        <v>1</v>
      </c>
      <c r="AG8" s="83">
        <f t="shared" si="21"/>
        <v>1</v>
      </c>
      <c r="AH8" s="48">
        <v>3</v>
      </c>
    </row>
    <row r="9" spans="1:34" s="99" customFormat="1" ht="10.95" customHeight="1" x14ac:dyDescent="0.2">
      <c r="A9" s="327">
        <v>4</v>
      </c>
      <c r="B9" s="176" t="str">
        <f>VLOOKUP(A9,'Orçamento Desonerado'!$A$10:$L$387,4,FALSE)</f>
        <v>COBERTURA E TETOS</v>
      </c>
      <c r="C9" s="177">
        <f>'Orçamento Desonerado'!K182</f>
        <v>0</v>
      </c>
      <c r="D9" s="177">
        <f>'Orçamento Desonerado'!J182</f>
        <v>0</v>
      </c>
      <c r="E9" s="85">
        <f t="shared" ref="E9" si="22">C9+D9</f>
        <v>0</v>
      </c>
      <c r="F9" s="315" t="e">
        <f t="shared" ref="F9" si="23">+E9/E$19*100</f>
        <v>#DIV/0!</v>
      </c>
      <c r="G9" s="86">
        <f t="shared" ref="G9" si="24">+H9*$C9</f>
        <v>0</v>
      </c>
      <c r="H9" s="163"/>
      <c r="I9" s="88">
        <f t="shared" ref="I9" si="25">+J9*$D9</f>
        <v>0</v>
      </c>
      <c r="J9" s="89">
        <f t="shared" ref="J9" si="26">H9</f>
        <v>0</v>
      </c>
      <c r="K9" s="86">
        <f t="shared" si="5"/>
        <v>0</v>
      </c>
      <c r="L9" s="87"/>
      <c r="M9" s="88">
        <f t="shared" si="6"/>
        <v>0</v>
      </c>
      <c r="N9" s="89">
        <f t="shared" si="7"/>
        <v>0</v>
      </c>
      <c r="O9" s="86">
        <f t="shared" si="8"/>
        <v>0</v>
      </c>
      <c r="P9" s="87">
        <v>0.5</v>
      </c>
      <c r="Q9" s="88">
        <f t="shared" si="9"/>
        <v>0</v>
      </c>
      <c r="R9" s="89">
        <f t="shared" si="10"/>
        <v>0.5</v>
      </c>
      <c r="S9" s="86">
        <f t="shared" si="11"/>
        <v>0</v>
      </c>
      <c r="T9" s="87">
        <v>0.4</v>
      </c>
      <c r="U9" s="88">
        <f t="shared" si="12"/>
        <v>0</v>
      </c>
      <c r="V9" s="89">
        <f t="shared" si="13"/>
        <v>0.4</v>
      </c>
      <c r="W9" s="86">
        <f t="shared" si="14"/>
        <v>0</v>
      </c>
      <c r="X9" s="87">
        <v>0.1</v>
      </c>
      <c r="Y9" s="88">
        <f t="shared" si="15"/>
        <v>0</v>
      </c>
      <c r="Z9" s="89">
        <f t="shared" si="16"/>
        <v>0.1</v>
      </c>
      <c r="AA9" s="86">
        <f t="shared" si="17"/>
        <v>0</v>
      </c>
      <c r="AB9" s="87"/>
      <c r="AC9" s="88">
        <f t="shared" si="18"/>
        <v>0</v>
      </c>
      <c r="AD9" s="89">
        <f t="shared" si="19"/>
        <v>0</v>
      </c>
      <c r="AF9" s="83">
        <f t="shared" si="20"/>
        <v>1</v>
      </c>
      <c r="AG9" s="83">
        <f t="shared" si="21"/>
        <v>1</v>
      </c>
      <c r="AH9" s="90">
        <v>4</v>
      </c>
    </row>
    <row r="10" spans="1:34" s="335" customFormat="1" ht="10.95" customHeight="1" x14ac:dyDescent="0.2">
      <c r="A10" s="328">
        <v>5</v>
      </c>
      <c r="B10" s="329" t="str">
        <f>VLOOKUP(A10,'Orçamento Desonerado'!$A$10:$L$387,4,FALSE)</f>
        <v>IMPERMEABILIZAÇÃO</v>
      </c>
      <c r="C10" s="330">
        <f>'Orçamento Desonerado'!K188</f>
        <v>0</v>
      </c>
      <c r="D10" s="330">
        <f>'Orçamento Desonerado'!J188</f>
        <v>0</v>
      </c>
      <c r="E10" s="331">
        <f t="shared" si="0"/>
        <v>0</v>
      </c>
      <c r="F10" s="332" t="e">
        <f t="shared" si="1"/>
        <v>#DIV/0!</v>
      </c>
      <c r="G10" s="333">
        <f t="shared" si="2"/>
        <v>0</v>
      </c>
      <c r="H10" s="179"/>
      <c r="I10" s="334">
        <f t="shared" si="3"/>
        <v>0</v>
      </c>
      <c r="J10" s="97">
        <f t="shared" si="4"/>
        <v>0</v>
      </c>
      <c r="K10" s="333">
        <f t="shared" si="5"/>
        <v>0</v>
      </c>
      <c r="L10" s="159"/>
      <c r="M10" s="334">
        <f t="shared" si="6"/>
        <v>0</v>
      </c>
      <c r="N10" s="97">
        <f t="shared" si="7"/>
        <v>0</v>
      </c>
      <c r="O10" s="333">
        <f t="shared" si="8"/>
        <v>0</v>
      </c>
      <c r="P10" s="159"/>
      <c r="Q10" s="334">
        <f t="shared" si="9"/>
        <v>0</v>
      </c>
      <c r="R10" s="97">
        <f t="shared" si="10"/>
        <v>0</v>
      </c>
      <c r="S10" s="333">
        <f t="shared" si="11"/>
        <v>0</v>
      </c>
      <c r="T10" s="159"/>
      <c r="U10" s="334">
        <f t="shared" si="12"/>
        <v>0</v>
      </c>
      <c r="V10" s="97">
        <f t="shared" si="13"/>
        <v>0</v>
      </c>
      <c r="W10" s="333">
        <f t="shared" si="14"/>
        <v>0</v>
      </c>
      <c r="X10" s="159">
        <v>1</v>
      </c>
      <c r="Y10" s="334">
        <f t="shared" si="15"/>
        <v>0</v>
      </c>
      <c r="Z10" s="97">
        <f t="shared" si="16"/>
        <v>1</v>
      </c>
      <c r="AA10" s="333">
        <f t="shared" si="17"/>
        <v>0</v>
      </c>
      <c r="AB10" s="159"/>
      <c r="AC10" s="334">
        <f t="shared" si="18"/>
        <v>0</v>
      </c>
      <c r="AD10" s="97">
        <f t="shared" si="19"/>
        <v>0</v>
      </c>
      <c r="AF10" s="83">
        <f t="shared" si="20"/>
        <v>1</v>
      </c>
      <c r="AG10" s="83">
        <f t="shared" si="21"/>
        <v>1</v>
      </c>
      <c r="AH10" s="336">
        <v>5</v>
      </c>
    </row>
    <row r="11" spans="1:34" s="99" customFormat="1" ht="10.95" customHeight="1" x14ac:dyDescent="0.2">
      <c r="A11" s="327">
        <v>6</v>
      </c>
      <c r="B11" s="176" t="str">
        <f>VLOOKUP(A11,'Orçamento Desonerado'!$A$10:$L$387,4,FALSE)</f>
        <v>REVESTIMENTOS DE PAREDES</v>
      </c>
      <c r="C11" s="177">
        <f>'Orçamento Desonerado'!K203</f>
        <v>0</v>
      </c>
      <c r="D11" s="177">
        <f>'Orçamento Desonerado'!J203</f>
        <v>0</v>
      </c>
      <c r="E11" s="85">
        <f t="shared" si="0"/>
        <v>0</v>
      </c>
      <c r="F11" s="315" t="e">
        <f t="shared" si="1"/>
        <v>#DIV/0!</v>
      </c>
      <c r="G11" s="86">
        <f t="shared" si="2"/>
        <v>0</v>
      </c>
      <c r="H11" s="163"/>
      <c r="I11" s="88">
        <f t="shared" si="3"/>
        <v>0</v>
      </c>
      <c r="J11" s="89">
        <f t="shared" si="4"/>
        <v>0</v>
      </c>
      <c r="K11" s="86">
        <f t="shared" si="5"/>
        <v>0</v>
      </c>
      <c r="L11" s="87">
        <v>0.2</v>
      </c>
      <c r="M11" s="88">
        <f t="shared" si="6"/>
        <v>0</v>
      </c>
      <c r="N11" s="89">
        <f t="shared" si="7"/>
        <v>0.2</v>
      </c>
      <c r="O11" s="86">
        <f t="shared" si="8"/>
        <v>0</v>
      </c>
      <c r="P11" s="87">
        <v>0.2</v>
      </c>
      <c r="Q11" s="88">
        <f t="shared" si="9"/>
        <v>0</v>
      </c>
      <c r="R11" s="89">
        <f t="shared" si="10"/>
        <v>0.2</v>
      </c>
      <c r="S11" s="86">
        <f t="shared" si="11"/>
        <v>0</v>
      </c>
      <c r="T11" s="87">
        <v>0.2</v>
      </c>
      <c r="U11" s="88">
        <f t="shared" si="12"/>
        <v>0</v>
      </c>
      <c r="V11" s="89">
        <f t="shared" si="13"/>
        <v>0.2</v>
      </c>
      <c r="W11" s="86">
        <f t="shared" si="14"/>
        <v>0</v>
      </c>
      <c r="X11" s="87">
        <v>0.2</v>
      </c>
      <c r="Y11" s="88">
        <f t="shared" si="15"/>
        <v>0</v>
      </c>
      <c r="Z11" s="89">
        <f t="shared" si="16"/>
        <v>0.2</v>
      </c>
      <c r="AA11" s="86">
        <f t="shared" si="17"/>
        <v>0</v>
      </c>
      <c r="AB11" s="87">
        <v>0.2</v>
      </c>
      <c r="AC11" s="88">
        <f t="shared" si="18"/>
        <v>0</v>
      </c>
      <c r="AD11" s="89">
        <f t="shared" si="19"/>
        <v>0.2</v>
      </c>
      <c r="AF11" s="83">
        <f t="shared" si="20"/>
        <v>1</v>
      </c>
      <c r="AG11" s="83">
        <f t="shared" si="21"/>
        <v>1</v>
      </c>
      <c r="AH11" s="90">
        <v>6</v>
      </c>
    </row>
    <row r="12" spans="1:34" s="335" customFormat="1" ht="10.95" customHeight="1" x14ac:dyDescent="0.2">
      <c r="A12" s="328">
        <v>7</v>
      </c>
      <c r="B12" s="329" t="str">
        <f>VLOOKUP(A12,'Orçamento Desonerado'!$A$10:$L$387,4,FALSE)</f>
        <v>PISOS</v>
      </c>
      <c r="C12" s="330">
        <f>'Orçamento Desonerado'!K221</f>
        <v>0</v>
      </c>
      <c r="D12" s="330">
        <f>'Orçamento Desonerado'!J221</f>
        <v>0</v>
      </c>
      <c r="E12" s="331">
        <f t="shared" si="0"/>
        <v>0</v>
      </c>
      <c r="F12" s="332" t="e">
        <f t="shared" si="1"/>
        <v>#DIV/0!</v>
      </c>
      <c r="G12" s="333">
        <f t="shared" si="2"/>
        <v>0</v>
      </c>
      <c r="H12" s="179"/>
      <c r="I12" s="334">
        <f t="shared" si="3"/>
        <v>0</v>
      </c>
      <c r="J12" s="97">
        <f t="shared" si="4"/>
        <v>0</v>
      </c>
      <c r="K12" s="333">
        <f t="shared" si="5"/>
        <v>0</v>
      </c>
      <c r="L12" s="159"/>
      <c r="M12" s="334">
        <f t="shared" si="6"/>
        <v>0</v>
      </c>
      <c r="N12" s="97">
        <f t="shared" si="7"/>
        <v>0</v>
      </c>
      <c r="O12" s="333">
        <f t="shared" si="8"/>
        <v>0</v>
      </c>
      <c r="P12" s="159"/>
      <c r="Q12" s="334">
        <f t="shared" si="9"/>
        <v>0</v>
      </c>
      <c r="R12" s="97">
        <f t="shared" si="10"/>
        <v>0</v>
      </c>
      <c r="S12" s="333">
        <f t="shared" si="11"/>
        <v>0</v>
      </c>
      <c r="T12" s="159">
        <v>0.3</v>
      </c>
      <c r="U12" s="334">
        <f t="shared" si="12"/>
        <v>0</v>
      </c>
      <c r="V12" s="97">
        <f t="shared" si="13"/>
        <v>0.3</v>
      </c>
      <c r="W12" s="333">
        <f t="shared" si="14"/>
        <v>0</v>
      </c>
      <c r="X12" s="159">
        <v>0.6</v>
      </c>
      <c r="Y12" s="334">
        <f t="shared" si="15"/>
        <v>0</v>
      </c>
      <c r="Z12" s="97">
        <f t="shared" si="16"/>
        <v>0.6</v>
      </c>
      <c r="AA12" s="333">
        <f t="shared" si="17"/>
        <v>0</v>
      </c>
      <c r="AB12" s="159">
        <v>0.1</v>
      </c>
      <c r="AC12" s="334">
        <f t="shared" si="18"/>
        <v>0</v>
      </c>
      <c r="AD12" s="97">
        <f t="shared" si="19"/>
        <v>0.1</v>
      </c>
      <c r="AF12" s="83">
        <f t="shared" si="20"/>
        <v>0.99999999999999989</v>
      </c>
      <c r="AG12" s="83">
        <f t="shared" si="21"/>
        <v>0.99999999999999989</v>
      </c>
      <c r="AH12" s="336">
        <v>7</v>
      </c>
    </row>
    <row r="13" spans="1:34" s="99" customFormat="1" ht="10.95" customHeight="1" x14ac:dyDescent="0.2">
      <c r="A13" s="327">
        <v>8</v>
      </c>
      <c r="B13" s="176" t="str">
        <f>VLOOKUP(A13,'Orçamento Desonerado'!$A$10:$L$387,4,FALSE)</f>
        <v>ESQUADRIAS E FERRAGENS</v>
      </c>
      <c r="C13" s="177">
        <f>'Orçamento Desonerado'!K242</f>
        <v>0</v>
      </c>
      <c r="D13" s="177">
        <f>'Orçamento Desonerado'!J242</f>
        <v>0</v>
      </c>
      <c r="E13" s="85">
        <f t="shared" si="0"/>
        <v>0</v>
      </c>
      <c r="F13" s="315" t="e">
        <f t="shared" si="1"/>
        <v>#DIV/0!</v>
      </c>
      <c r="G13" s="86">
        <f t="shared" si="2"/>
        <v>0</v>
      </c>
      <c r="H13" s="163"/>
      <c r="I13" s="88">
        <f t="shared" si="3"/>
        <v>0</v>
      </c>
      <c r="J13" s="89">
        <f t="shared" si="4"/>
        <v>0</v>
      </c>
      <c r="K13" s="86">
        <f t="shared" si="5"/>
        <v>0</v>
      </c>
      <c r="L13" s="87"/>
      <c r="M13" s="88">
        <f t="shared" si="6"/>
        <v>0</v>
      </c>
      <c r="N13" s="89">
        <f t="shared" si="7"/>
        <v>0</v>
      </c>
      <c r="O13" s="86">
        <f t="shared" si="8"/>
        <v>0</v>
      </c>
      <c r="P13" s="87">
        <v>0.2</v>
      </c>
      <c r="Q13" s="88">
        <f t="shared" si="9"/>
        <v>0</v>
      </c>
      <c r="R13" s="89">
        <f t="shared" si="10"/>
        <v>0.2</v>
      </c>
      <c r="S13" s="86">
        <f t="shared" si="11"/>
        <v>0</v>
      </c>
      <c r="T13" s="87">
        <v>0.4</v>
      </c>
      <c r="U13" s="88">
        <f t="shared" si="12"/>
        <v>0</v>
      </c>
      <c r="V13" s="89">
        <f t="shared" si="13"/>
        <v>0.4</v>
      </c>
      <c r="W13" s="86">
        <f t="shared" si="14"/>
        <v>0</v>
      </c>
      <c r="X13" s="87">
        <v>0.4</v>
      </c>
      <c r="Y13" s="88">
        <f t="shared" si="15"/>
        <v>0</v>
      </c>
      <c r="Z13" s="89">
        <f t="shared" si="16"/>
        <v>0.4</v>
      </c>
      <c r="AA13" s="86">
        <f t="shared" si="17"/>
        <v>0</v>
      </c>
      <c r="AB13" s="87"/>
      <c r="AC13" s="88">
        <f t="shared" si="18"/>
        <v>0</v>
      </c>
      <c r="AD13" s="89">
        <f t="shared" si="19"/>
        <v>0</v>
      </c>
      <c r="AF13" s="83">
        <f t="shared" si="20"/>
        <v>1</v>
      </c>
      <c r="AG13" s="83">
        <f t="shared" si="21"/>
        <v>1</v>
      </c>
      <c r="AH13" s="90">
        <v>8</v>
      </c>
    </row>
    <row r="14" spans="1:34" s="335" customFormat="1" ht="10.95" customHeight="1" x14ac:dyDescent="0.2">
      <c r="A14" s="328">
        <v>9</v>
      </c>
      <c r="B14" s="329" t="str">
        <f>VLOOKUP(A14,'Orçamento Desonerado'!$A$10:$L$387,4,FALSE)</f>
        <v>INSTALAÇÕES ELÉTRICAS</v>
      </c>
      <c r="C14" s="330">
        <f>'Orçamento Desonerado'!K283</f>
        <v>0</v>
      </c>
      <c r="D14" s="330">
        <f>'Orçamento Desonerado'!J283</f>
        <v>0</v>
      </c>
      <c r="E14" s="331">
        <f t="shared" si="0"/>
        <v>0</v>
      </c>
      <c r="F14" s="332" t="e">
        <f t="shared" si="1"/>
        <v>#DIV/0!</v>
      </c>
      <c r="G14" s="333">
        <f t="shared" si="2"/>
        <v>0</v>
      </c>
      <c r="H14" s="179"/>
      <c r="I14" s="334">
        <f t="shared" si="3"/>
        <v>0</v>
      </c>
      <c r="J14" s="97">
        <f t="shared" si="4"/>
        <v>0</v>
      </c>
      <c r="K14" s="333">
        <f t="shared" si="5"/>
        <v>0</v>
      </c>
      <c r="L14" s="159">
        <v>0.1</v>
      </c>
      <c r="M14" s="334">
        <f t="shared" si="6"/>
        <v>0</v>
      </c>
      <c r="N14" s="97">
        <f t="shared" si="7"/>
        <v>0.1</v>
      </c>
      <c r="O14" s="333">
        <f t="shared" si="8"/>
        <v>0</v>
      </c>
      <c r="P14" s="159">
        <v>0.2</v>
      </c>
      <c r="Q14" s="334">
        <f t="shared" si="9"/>
        <v>0</v>
      </c>
      <c r="R14" s="97">
        <f t="shared" si="10"/>
        <v>0.2</v>
      </c>
      <c r="S14" s="333">
        <f t="shared" si="11"/>
        <v>0</v>
      </c>
      <c r="T14" s="159">
        <v>0.3</v>
      </c>
      <c r="U14" s="334">
        <f t="shared" si="12"/>
        <v>0</v>
      </c>
      <c r="V14" s="97">
        <f t="shared" si="13"/>
        <v>0.3</v>
      </c>
      <c r="W14" s="333">
        <f t="shared" si="14"/>
        <v>0</v>
      </c>
      <c r="X14" s="159">
        <v>0.3</v>
      </c>
      <c r="Y14" s="334">
        <f t="shared" si="15"/>
        <v>0</v>
      </c>
      <c r="Z14" s="97">
        <f t="shared" si="16"/>
        <v>0.3</v>
      </c>
      <c r="AA14" s="333">
        <f t="shared" si="17"/>
        <v>0</v>
      </c>
      <c r="AB14" s="159">
        <v>0.1</v>
      </c>
      <c r="AC14" s="334">
        <f t="shared" si="18"/>
        <v>0</v>
      </c>
      <c r="AD14" s="97">
        <f t="shared" si="19"/>
        <v>0.1</v>
      </c>
      <c r="AF14" s="83">
        <f t="shared" si="20"/>
        <v>1.0000000000000002</v>
      </c>
      <c r="AG14" s="83">
        <f t="shared" si="21"/>
        <v>1.0000000000000002</v>
      </c>
      <c r="AH14" s="336">
        <v>9</v>
      </c>
    </row>
    <row r="15" spans="1:34" s="99" customFormat="1" ht="10.95" customHeight="1" x14ac:dyDescent="0.2">
      <c r="A15" s="327">
        <v>10</v>
      </c>
      <c r="B15" s="176" t="str">
        <f>VLOOKUP(A15,'Orçamento Desonerado'!$A$10:$L$687,4,FALSE)</f>
        <v>INSTALAÇÕES PREVENTIVAS CONTRA INCÊNDIO</v>
      </c>
      <c r="C15" s="177">
        <f>'Orçamento Desonerado'!K293</f>
        <v>0</v>
      </c>
      <c r="D15" s="177">
        <f>'Orçamento Desonerado'!J293</f>
        <v>0</v>
      </c>
      <c r="E15" s="85">
        <f t="shared" si="0"/>
        <v>0</v>
      </c>
      <c r="F15" s="315" t="e">
        <f t="shared" si="1"/>
        <v>#DIV/0!</v>
      </c>
      <c r="G15" s="86">
        <f t="shared" si="2"/>
        <v>0</v>
      </c>
      <c r="H15" s="163"/>
      <c r="I15" s="88">
        <f t="shared" si="3"/>
        <v>0</v>
      </c>
      <c r="J15" s="89">
        <f t="shared" si="4"/>
        <v>0</v>
      </c>
      <c r="K15" s="86">
        <f t="shared" si="5"/>
        <v>0</v>
      </c>
      <c r="L15" s="87"/>
      <c r="M15" s="88">
        <f t="shared" si="6"/>
        <v>0</v>
      </c>
      <c r="N15" s="89">
        <f t="shared" si="7"/>
        <v>0</v>
      </c>
      <c r="O15" s="86">
        <f t="shared" si="8"/>
        <v>0</v>
      </c>
      <c r="P15" s="87"/>
      <c r="Q15" s="88">
        <f t="shared" si="9"/>
        <v>0</v>
      </c>
      <c r="R15" s="89">
        <f t="shared" si="10"/>
        <v>0</v>
      </c>
      <c r="S15" s="86">
        <f t="shared" si="11"/>
        <v>0</v>
      </c>
      <c r="T15" s="87"/>
      <c r="U15" s="88">
        <f t="shared" si="12"/>
        <v>0</v>
      </c>
      <c r="V15" s="89">
        <f t="shared" si="13"/>
        <v>0</v>
      </c>
      <c r="W15" s="86">
        <f t="shared" si="14"/>
        <v>0</v>
      </c>
      <c r="X15" s="87">
        <v>1</v>
      </c>
      <c r="Y15" s="88">
        <f t="shared" si="15"/>
        <v>0</v>
      </c>
      <c r="Z15" s="89">
        <f t="shared" si="16"/>
        <v>1</v>
      </c>
      <c r="AA15" s="86">
        <f t="shared" si="17"/>
        <v>0</v>
      </c>
      <c r="AB15" s="87"/>
      <c r="AC15" s="88">
        <f t="shared" si="18"/>
        <v>0</v>
      </c>
      <c r="AD15" s="89">
        <f t="shared" si="19"/>
        <v>0</v>
      </c>
      <c r="AF15" s="83">
        <f t="shared" si="20"/>
        <v>1</v>
      </c>
      <c r="AG15" s="83">
        <f t="shared" si="21"/>
        <v>1</v>
      </c>
      <c r="AH15" s="90">
        <v>10</v>
      </c>
    </row>
    <row r="16" spans="1:34" s="98" customFormat="1" ht="10.95" customHeight="1" x14ac:dyDescent="0.2">
      <c r="A16" s="78">
        <v>11</v>
      </c>
      <c r="B16" s="157" t="str">
        <f>VLOOKUP(A16,'Orçamento Desonerado'!$A$10:$L$687,4,FALSE)</f>
        <v>SERRALHERIA</v>
      </c>
      <c r="C16" s="178">
        <f>'Orçamento Desonerado'!K298</f>
        <v>0</v>
      </c>
      <c r="D16" s="178">
        <f>'Orçamento Desonerado'!J298</f>
        <v>0</v>
      </c>
      <c r="E16" s="93">
        <f t="shared" si="0"/>
        <v>0</v>
      </c>
      <c r="F16" s="316" t="e">
        <f t="shared" si="1"/>
        <v>#DIV/0!</v>
      </c>
      <c r="G16" s="94">
        <f t="shared" si="2"/>
        <v>0</v>
      </c>
      <c r="H16" s="179"/>
      <c r="I16" s="334">
        <f t="shared" si="3"/>
        <v>0</v>
      </c>
      <c r="J16" s="97">
        <f t="shared" si="4"/>
        <v>0</v>
      </c>
      <c r="K16" s="94">
        <f t="shared" ref="K16" si="27">+L16*$C16</f>
        <v>0</v>
      </c>
      <c r="L16" s="159"/>
      <c r="M16" s="96">
        <f t="shared" ref="M16" si="28">+N16*$D16</f>
        <v>0</v>
      </c>
      <c r="N16" s="97">
        <f t="shared" ref="N16" si="29">L16</f>
        <v>0</v>
      </c>
      <c r="O16" s="94">
        <f t="shared" ref="O16" si="30">+P16*$C16</f>
        <v>0</v>
      </c>
      <c r="P16" s="159"/>
      <c r="Q16" s="96">
        <f t="shared" ref="Q16" si="31">+R16*$D16</f>
        <v>0</v>
      </c>
      <c r="R16" s="97">
        <f t="shared" ref="R16" si="32">P16</f>
        <v>0</v>
      </c>
      <c r="S16" s="94">
        <f t="shared" ref="S16" si="33">+T16*$C16</f>
        <v>0</v>
      </c>
      <c r="T16" s="159"/>
      <c r="U16" s="96">
        <f t="shared" ref="U16" si="34">+V16*$D16</f>
        <v>0</v>
      </c>
      <c r="V16" s="97">
        <f t="shared" ref="V16" si="35">T16</f>
        <v>0</v>
      </c>
      <c r="W16" s="94">
        <f t="shared" ref="W16" si="36">+X16*$C16</f>
        <v>0</v>
      </c>
      <c r="X16" s="159">
        <v>0.5</v>
      </c>
      <c r="Y16" s="96">
        <f t="shared" ref="Y16:Y17" si="37">+Z16*$D16</f>
        <v>0</v>
      </c>
      <c r="Z16" s="97">
        <f t="shared" ref="Z16:Z17" si="38">X16</f>
        <v>0.5</v>
      </c>
      <c r="AA16" s="94">
        <f t="shared" si="17"/>
        <v>0</v>
      </c>
      <c r="AB16" s="159">
        <v>0.5</v>
      </c>
      <c r="AC16" s="96">
        <f t="shared" si="18"/>
        <v>0</v>
      </c>
      <c r="AD16" s="97">
        <f t="shared" si="19"/>
        <v>0.5</v>
      </c>
      <c r="AF16" s="83">
        <f t="shared" si="20"/>
        <v>1</v>
      </c>
      <c r="AG16" s="83">
        <f t="shared" si="21"/>
        <v>1</v>
      </c>
      <c r="AH16" s="48">
        <v>11</v>
      </c>
    </row>
    <row r="17" spans="1:34" s="99" customFormat="1" ht="10.95" customHeight="1" x14ac:dyDescent="0.2">
      <c r="A17" s="327">
        <v>12</v>
      </c>
      <c r="B17" s="176" t="str">
        <f>VLOOKUP(A17,'Orçamento Desonerado'!$A$10:$L$687,4,FALSE)</f>
        <v>COMPLEMENTAÇÃO DA OBRA</v>
      </c>
      <c r="C17" s="177">
        <f>'Orçamento Desonerado'!K315</f>
        <v>0</v>
      </c>
      <c r="D17" s="177">
        <f>'Orçamento Desonerado'!J315</f>
        <v>0</v>
      </c>
      <c r="E17" s="85">
        <f t="shared" ref="E17" si="39">C17+D17</f>
        <v>0</v>
      </c>
      <c r="F17" s="315" t="e">
        <f t="shared" ref="F17" si="40">+E17/E$19*100</f>
        <v>#DIV/0!</v>
      </c>
      <c r="G17" s="86">
        <v>0</v>
      </c>
      <c r="H17" s="163"/>
      <c r="I17" s="88">
        <f t="shared" si="3"/>
        <v>0</v>
      </c>
      <c r="J17" s="89">
        <f t="shared" si="4"/>
        <v>0</v>
      </c>
      <c r="K17" s="86">
        <v>0</v>
      </c>
      <c r="L17" s="87"/>
      <c r="M17" s="88"/>
      <c r="N17" s="89"/>
      <c r="O17" s="86">
        <v>0</v>
      </c>
      <c r="P17" s="87"/>
      <c r="Q17" s="88"/>
      <c r="R17" s="89"/>
      <c r="S17" s="86">
        <v>0</v>
      </c>
      <c r="T17" s="87"/>
      <c r="U17" s="88"/>
      <c r="V17" s="89"/>
      <c r="W17" s="86">
        <f t="shared" si="14"/>
        <v>0</v>
      </c>
      <c r="X17" s="87">
        <v>0.2</v>
      </c>
      <c r="Y17" s="88">
        <f t="shared" si="37"/>
        <v>0</v>
      </c>
      <c r="Z17" s="89">
        <f t="shared" si="38"/>
        <v>0.2</v>
      </c>
      <c r="AA17" s="86">
        <f t="shared" si="17"/>
        <v>0</v>
      </c>
      <c r="AB17" s="87">
        <v>0.8</v>
      </c>
      <c r="AC17" s="88">
        <f t="shared" si="18"/>
        <v>0</v>
      </c>
      <c r="AD17" s="89">
        <f t="shared" si="19"/>
        <v>0.8</v>
      </c>
      <c r="AF17" s="83">
        <f t="shared" si="20"/>
        <v>1</v>
      </c>
      <c r="AG17" s="83">
        <f t="shared" si="21"/>
        <v>1</v>
      </c>
      <c r="AH17" s="90">
        <v>11</v>
      </c>
    </row>
    <row r="18" spans="1:34" s="98" customFormat="1" ht="10.95" customHeight="1" x14ac:dyDescent="0.2">
      <c r="A18" s="78"/>
      <c r="B18" s="79"/>
      <c r="C18" s="92"/>
      <c r="D18" s="92"/>
      <c r="E18" s="93"/>
      <c r="F18" s="316"/>
      <c r="G18" s="94"/>
      <c r="H18" s="164"/>
      <c r="I18" s="96"/>
      <c r="J18" s="97"/>
      <c r="K18" s="94"/>
      <c r="L18" s="95"/>
      <c r="M18" s="96"/>
      <c r="N18" s="97"/>
      <c r="O18" s="94"/>
      <c r="P18" s="95"/>
      <c r="Q18" s="96"/>
      <c r="R18" s="97"/>
      <c r="S18" s="94"/>
      <c r="T18" s="95"/>
      <c r="U18" s="96"/>
      <c r="V18" s="97"/>
      <c r="W18" s="94"/>
      <c r="X18" s="95"/>
      <c r="Y18" s="96"/>
      <c r="Z18" s="97"/>
      <c r="AA18" s="94"/>
      <c r="AB18" s="95"/>
      <c r="AC18" s="96"/>
      <c r="AD18" s="97"/>
      <c r="AF18" s="83"/>
      <c r="AG18" s="83"/>
    </row>
    <row r="19" spans="1:34" s="48" customFormat="1" ht="10.95" customHeight="1" x14ac:dyDescent="0.2">
      <c r="A19" s="100"/>
      <c r="B19" s="101" t="s">
        <v>131</v>
      </c>
      <c r="C19" s="102">
        <f>TRUNC(SUM(C6:C17),2)</f>
        <v>0</v>
      </c>
      <c r="D19" s="102">
        <f>TRUNC(SUM(D6:D17),2)</f>
        <v>0</v>
      </c>
      <c r="E19" s="102">
        <f>TRUNC(SUM(E6:E17),2)</f>
        <v>0</v>
      </c>
      <c r="F19" s="317" t="e">
        <f>SUM(F6:F18)</f>
        <v>#DIV/0!</v>
      </c>
      <c r="G19" s="104"/>
      <c r="H19" s="165"/>
      <c r="I19" s="92"/>
      <c r="J19" s="105"/>
      <c r="K19" s="104"/>
      <c r="L19" s="92"/>
      <c r="M19" s="92"/>
      <c r="N19" s="105"/>
      <c r="O19" s="104"/>
      <c r="P19" s="92"/>
      <c r="Q19" s="92"/>
      <c r="R19" s="105"/>
      <c r="S19" s="104"/>
      <c r="T19" s="92"/>
      <c r="U19" s="92"/>
      <c r="V19" s="105"/>
      <c r="W19" s="104"/>
      <c r="X19" s="92"/>
      <c r="Y19" s="92"/>
      <c r="Z19" s="105"/>
      <c r="AA19" s="104"/>
      <c r="AB19" s="92"/>
      <c r="AC19" s="92"/>
      <c r="AD19" s="105"/>
      <c r="AF19" s="40"/>
      <c r="AG19" s="40"/>
    </row>
    <row r="20" spans="1:34" s="98" customFormat="1" ht="10.95" customHeight="1" x14ac:dyDescent="0.2">
      <c r="A20" s="106"/>
      <c r="B20" s="50"/>
      <c r="C20" s="107"/>
      <c r="D20" s="108"/>
      <c r="E20" s="108"/>
      <c r="F20" s="318"/>
      <c r="G20" s="109"/>
      <c r="H20" s="166"/>
      <c r="I20" s="111"/>
      <c r="J20" s="112"/>
      <c r="K20" s="109"/>
      <c r="L20" s="110"/>
      <c r="M20" s="111"/>
      <c r="N20" s="112"/>
      <c r="O20" s="109"/>
      <c r="P20" s="110"/>
      <c r="Q20" s="111"/>
      <c r="R20" s="112"/>
      <c r="S20" s="109"/>
      <c r="T20" s="110"/>
      <c r="U20" s="111"/>
      <c r="V20" s="112"/>
      <c r="W20" s="109"/>
      <c r="X20" s="110"/>
      <c r="Y20" s="111"/>
      <c r="Z20" s="112"/>
      <c r="AA20" s="109"/>
      <c r="AB20" s="110"/>
      <c r="AC20" s="111"/>
      <c r="AD20" s="112"/>
      <c r="AF20" s="40"/>
      <c r="AG20" s="40"/>
    </row>
    <row r="21" spans="1:34" s="98" customFormat="1" ht="10.95" customHeight="1" x14ac:dyDescent="0.2">
      <c r="A21" s="106"/>
      <c r="B21" s="50" t="s">
        <v>132</v>
      </c>
      <c r="C21" s="107"/>
      <c r="D21" s="108"/>
      <c r="E21" s="108"/>
      <c r="F21" s="318"/>
      <c r="G21" s="113">
        <f>SUM(G6:G18)</f>
        <v>0</v>
      </c>
      <c r="H21" s="167" t="e">
        <f>+G21/$C19</f>
        <v>#DIV/0!</v>
      </c>
      <c r="I21" s="110"/>
      <c r="J21" s="115"/>
      <c r="K21" s="113">
        <f>SUM(K6:K18)</f>
        <v>0</v>
      </c>
      <c r="L21" s="114" t="e">
        <f>+K21/$C19</f>
        <v>#DIV/0!</v>
      </c>
      <c r="M21" s="110"/>
      <c r="N21" s="115"/>
      <c r="O21" s="113">
        <f>SUM(O6:O18)</f>
        <v>0</v>
      </c>
      <c r="P21" s="114" t="e">
        <f>+O21/$C19</f>
        <v>#DIV/0!</v>
      </c>
      <c r="Q21" s="110"/>
      <c r="R21" s="115"/>
      <c r="S21" s="113">
        <f>SUM(S6:S18)</f>
        <v>0</v>
      </c>
      <c r="T21" s="114" t="e">
        <f>+S21/$C19</f>
        <v>#DIV/0!</v>
      </c>
      <c r="U21" s="110"/>
      <c r="V21" s="115"/>
      <c r="W21" s="113">
        <f>SUM(W6:W18)</f>
        <v>0</v>
      </c>
      <c r="X21" s="114" t="e">
        <f>+W21/$C19</f>
        <v>#DIV/0!</v>
      </c>
      <c r="Y21" s="110"/>
      <c r="Z21" s="115"/>
      <c r="AA21" s="113">
        <f>SUM(AA6:AA18)</f>
        <v>0</v>
      </c>
      <c r="AB21" s="114" t="e">
        <f>+AA21/$C19</f>
        <v>#DIV/0!</v>
      </c>
      <c r="AC21" s="110"/>
      <c r="AD21" s="115"/>
      <c r="AF21" s="40"/>
      <c r="AG21" s="40"/>
    </row>
    <row r="22" spans="1:34" s="98" customFormat="1" ht="10.95" customHeight="1" x14ac:dyDescent="0.2">
      <c r="A22" s="106"/>
      <c r="B22" s="50" t="s">
        <v>133</v>
      </c>
      <c r="C22" s="107"/>
      <c r="D22" s="108"/>
      <c r="E22" s="108"/>
      <c r="F22" s="318"/>
      <c r="G22" s="109"/>
      <c r="H22" s="166"/>
      <c r="I22" s="116">
        <f>SUM(I6:I18)</f>
        <v>0</v>
      </c>
      <c r="J22" s="117" t="e">
        <f>+I22/$D19</f>
        <v>#DIV/0!</v>
      </c>
      <c r="K22" s="109"/>
      <c r="L22" s="110"/>
      <c r="M22" s="116">
        <f>SUM(M6:M18)</f>
        <v>0</v>
      </c>
      <c r="N22" s="117" t="e">
        <f>+M22/$D19</f>
        <v>#DIV/0!</v>
      </c>
      <c r="O22" s="109"/>
      <c r="P22" s="110"/>
      <c r="Q22" s="116">
        <f>SUM(Q6:Q18)</f>
        <v>0</v>
      </c>
      <c r="R22" s="117" t="e">
        <f>+Q22/$D19</f>
        <v>#DIV/0!</v>
      </c>
      <c r="S22" s="109"/>
      <c r="T22" s="110"/>
      <c r="U22" s="116">
        <f>SUM(U6:U18)</f>
        <v>0</v>
      </c>
      <c r="V22" s="117" t="e">
        <f>+U22/$D19</f>
        <v>#DIV/0!</v>
      </c>
      <c r="W22" s="109"/>
      <c r="X22" s="110"/>
      <c r="Y22" s="116">
        <f>SUM(Y6:Y18)</f>
        <v>0</v>
      </c>
      <c r="Z22" s="117" t="e">
        <f>+Y22/$D19</f>
        <v>#DIV/0!</v>
      </c>
      <c r="AA22" s="109"/>
      <c r="AB22" s="110"/>
      <c r="AC22" s="116">
        <f>SUM(AC6:AC18)</f>
        <v>0</v>
      </c>
      <c r="AD22" s="117" t="e">
        <f>+AC22/$D19</f>
        <v>#DIV/0!</v>
      </c>
      <c r="AF22" s="40"/>
      <c r="AG22" s="40"/>
    </row>
    <row r="23" spans="1:34" s="98" customFormat="1" ht="10.95" customHeight="1" x14ac:dyDescent="0.2">
      <c r="A23" s="106"/>
      <c r="B23" s="50"/>
      <c r="C23" s="107"/>
      <c r="D23" s="108"/>
      <c r="E23" s="108"/>
      <c r="F23" s="318"/>
      <c r="G23" s="109"/>
      <c r="H23" s="166"/>
      <c r="I23" s="111"/>
      <c r="J23" s="112"/>
      <c r="K23" s="109"/>
      <c r="L23" s="110"/>
      <c r="M23" s="111"/>
      <c r="N23" s="112"/>
      <c r="O23" s="109"/>
      <c r="P23" s="110"/>
      <c r="Q23" s="111"/>
      <c r="R23" s="112"/>
      <c r="S23" s="109"/>
      <c r="T23" s="110"/>
      <c r="U23" s="111"/>
      <c r="V23" s="112"/>
      <c r="W23" s="109"/>
      <c r="X23" s="110"/>
      <c r="Y23" s="111"/>
      <c r="Z23" s="112"/>
      <c r="AA23" s="109"/>
      <c r="AB23" s="110"/>
      <c r="AC23" s="111"/>
      <c r="AD23" s="112"/>
      <c r="AF23" s="40"/>
      <c r="AG23" s="40"/>
    </row>
    <row r="24" spans="1:34" s="98" customFormat="1" ht="10.95" customHeight="1" x14ac:dyDescent="0.2">
      <c r="A24" s="106"/>
      <c r="B24" s="50" t="s">
        <v>134</v>
      </c>
      <c r="C24" s="102">
        <f>TRUNC(+C19+C19*'Orçamento Desonerado'!$F$337/100,2)</f>
        <v>0</v>
      </c>
      <c r="D24" s="108"/>
      <c r="E24" s="108"/>
      <c r="F24" s="318"/>
      <c r="G24" s="113">
        <f>TRUNC(+G21+G21*'Orçamento Desonerado'!$F$337/100,2)</f>
        <v>0</v>
      </c>
      <c r="H24" s="167"/>
      <c r="I24" s="110"/>
      <c r="J24" s="115"/>
      <c r="K24" s="113">
        <f>TRUNC(+K21+K21*'Orçamento Desonerado'!$F$337/100,2)</f>
        <v>0</v>
      </c>
      <c r="L24" s="167"/>
      <c r="M24" s="110"/>
      <c r="N24" s="115"/>
      <c r="O24" s="113">
        <f>TRUNC(+O21+O21*'Orçamento Desonerado'!$F$337/100,2)</f>
        <v>0</v>
      </c>
      <c r="P24" s="167"/>
      <c r="Q24" s="110"/>
      <c r="R24" s="115"/>
      <c r="S24" s="113">
        <f>TRUNC(+S21+S21*'Orçamento Desonerado'!$F$337/100,2)</f>
        <v>0</v>
      </c>
      <c r="T24" s="167"/>
      <c r="U24" s="110"/>
      <c r="V24" s="115"/>
      <c r="W24" s="113">
        <f>TRUNC(+W21+W21*'Orçamento Desonerado'!$F$337/100,2)</f>
        <v>0</v>
      </c>
      <c r="X24" s="167"/>
      <c r="Y24" s="110"/>
      <c r="Z24" s="115"/>
      <c r="AA24" s="113">
        <f>TRUNC(+AA21+AA21*'Orçamento Desonerado'!$F$337/100,2)</f>
        <v>0</v>
      </c>
      <c r="AB24" s="167"/>
      <c r="AC24" s="110"/>
      <c r="AD24" s="115"/>
      <c r="AF24" s="40"/>
      <c r="AG24" s="40"/>
    </row>
    <row r="25" spans="1:34" s="98" customFormat="1" ht="10.95" customHeight="1" x14ac:dyDescent="0.2">
      <c r="A25" s="106"/>
      <c r="B25" s="50" t="s">
        <v>135</v>
      </c>
      <c r="C25" s="107"/>
      <c r="D25" s="102">
        <f>TRUNC(+D19+D19*'Orçamento Desonerado'!$F$337/100,2)</f>
        <v>0</v>
      </c>
      <c r="E25" s="102">
        <f>SUM(C24,D25)</f>
        <v>0</v>
      </c>
      <c r="F25" s="318"/>
      <c r="G25" s="109"/>
      <c r="H25" s="168"/>
      <c r="I25" s="116">
        <f>TRUNC(+I22+I22*'Orçamento Desonerado'!$F$337/100,2)</f>
        <v>0</v>
      </c>
      <c r="J25" s="117"/>
      <c r="K25" s="109"/>
      <c r="L25" s="168"/>
      <c r="M25" s="116">
        <f>TRUNC(+M22+M22*'Orçamento Desonerado'!$F$337/100,2)</f>
        <v>0</v>
      </c>
      <c r="N25" s="117"/>
      <c r="O25" s="109"/>
      <c r="P25" s="168"/>
      <c r="Q25" s="116">
        <f>TRUNC(+Q22+Q22*'Orçamento Desonerado'!$F$337/100,2)</f>
        <v>0</v>
      </c>
      <c r="R25" s="117"/>
      <c r="S25" s="109"/>
      <c r="T25" s="168"/>
      <c r="U25" s="116">
        <f>TRUNC(+U22+U22*'Orçamento Desonerado'!$F$337/100,2)</f>
        <v>0</v>
      </c>
      <c r="V25" s="117"/>
      <c r="W25" s="109"/>
      <c r="X25" s="168"/>
      <c r="Y25" s="116">
        <f>TRUNC(+Y22+Y22*'Orçamento Desonerado'!$F$337/100,2)</f>
        <v>0</v>
      </c>
      <c r="Z25" s="117"/>
      <c r="AA25" s="109"/>
      <c r="AB25" s="168"/>
      <c r="AC25" s="116">
        <f>TRUNC(+AC22+AC22*'Orçamento Desonerado'!$F$337/100,2)</f>
        <v>0</v>
      </c>
      <c r="AD25" s="117"/>
      <c r="AF25" s="40"/>
      <c r="AG25" s="40"/>
    </row>
    <row r="26" spans="1:34" s="98" customFormat="1" ht="10.95" customHeight="1" thickBot="1" x14ac:dyDescent="0.25">
      <c r="A26" s="285"/>
      <c r="B26" s="286"/>
      <c r="C26" s="128"/>
      <c r="D26" s="129"/>
      <c r="E26" s="129"/>
      <c r="F26" s="319"/>
      <c r="G26" s="130"/>
      <c r="H26" s="170"/>
      <c r="I26" s="287"/>
      <c r="J26" s="288"/>
      <c r="K26" s="130"/>
      <c r="L26" s="131"/>
      <c r="M26" s="287"/>
      <c r="N26" s="288"/>
      <c r="O26" s="130"/>
      <c r="P26" s="131"/>
      <c r="Q26" s="287"/>
      <c r="R26" s="288"/>
      <c r="S26" s="130"/>
      <c r="T26" s="131"/>
      <c r="U26" s="287"/>
      <c r="V26" s="288"/>
      <c r="W26" s="130"/>
      <c r="X26" s="131"/>
      <c r="Y26" s="287"/>
      <c r="Z26" s="288"/>
      <c r="AA26" s="130"/>
      <c r="AB26" s="131"/>
      <c r="AC26" s="287"/>
      <c r="AD26" s="288"/>
      <c r="AF26" s="40"/>
      <c r="AG26" s="40"/>
    </row>
    <row r="27" spans="1:34" s="206" customFormat="1" ht="10.95" hidden="1" customHeight="1" thickBot="1" x14ac:dyDescent="0.25">
      <c r="A27" s="224"/>
      <c r="B27" s="225" t="s">
        <v>136</v>
      </c>
      <c r="C27" s="226"/>
      <c r="D27" s="226"/>
      <c r="E27" s="227"/>
      <c r="F27" s="244"/>
      <c r="G27" s="242"/>
      <c r="H27" s="243"/>
      <c r="I27" s="226"/>
      <c r="J27" s="244"/>
      <c r="K27" s="242"/>
      <c r="L27" s="243"/>
      <c r="M27" s="226"/>
      <c r="N27" s="244"/>
      <c r="O27" s="242"/>
      <c r="P27" s="243"/>
      <c r="Q27" s="226"/>
      <c r="R27" s="244"/>
      <c r="S27" s="242"/>
      <c r="T27" s="243"/>
      <c r="U27" s="226"/>
      <c r="V27" s="244"/>
      <c r="W27" s="242"/>
      <c r="X27" s="243"/>
      <c r="Y27" s="226"/>
      <c r="Z27" s="244"/>
      <c r="AA27" s="242"/>
      <c r="AB27" s="243"/>
      <c r="AC27" s="226"/>
      <c r="AD27" s="244"/>
      <c r="AF27" s="207"/>
      <c r="AG27" s="207"/>
    </row>
    <row r="28" spans="1:34" s="208" customFormat="1" ht="10.95" hidden="1" customHeight="1" x14ac:dyDescent="0.2">
      <c r="A28" s="233">
        <v>12</v>
      </c>
      <c r="B28" s="234" t="str">
        <f>VLOOKUP(A28,'Orçamento Desonerado'!$A$10:$L$387,4,FALSE)</f>
        <v>COMPLEMENTAÇÃO DA OBRA</v>
      </c>
      <c r="C28" s="235">
        <f>'Orçamento Desonerado'!K347</f>
        <v>0</v>
      </c>
      <c r="D28" s="235">
        <f>'Orçamento Desonerado'!J347</f>
        <v>0</v>
      </c>
      <c r="E28" s="236">
        <f>C28+D28</f>
        <v>0</v>
      </c>
      <c r="F28" s="320" t="e">
        <f>+E28/E$19*100</f>
        <v>#DIV/0!</v>
      </c>
      <c r="G28" s="253">
        <f>+H28*$C28</f>
        <v>0</v>
      </c>
      <c r="H28" s="254"/>
      <c r="I28" s="255">
        <f>+J28*$D28</f>
        <v>0</v>
      </c>
      <c r="J28" s="304">
        <v>0</v>
      </c>
      <c r="K28" s="253">
        <f>+L28*$C28</f>
        <v>0</v>
      </c>
      <c r="L28" s="264"/>
      <c r="M28" s="255">
        <f>+N28*$D28</f>
        <v>0</v>
      </c>
      <c r="N28" s="304">
        <v>0</v>
      </c>
      <c r="O28" s="253">
        <f>+P28*$C28</f>
        <v>0</v>
      </c>
      <c r="P28" s="264"/>
      <c r="Q28" s="255">
        <f>+R28*$D28</f>
        <v>0</v>
      </c>
      <c r="R28" s="304">
        <v>0</v>
      </c>
      <c r="S28" s="253">
        <f>+T28*$C28</f>
        <v>0</v>
      </c>
      <c r="T28" s="264"/>
      <c r="U28" s="255">
        <f>+V28*$D28</f>
        <v>0</v>
      </c>
      <c r="V28" s="304">
        <v>0</v>
      </c>
      <c r="W28" s="253">
        <f>+X28*$C28</f>
        <v>0</v>
      </c>
      <c r="X28" s="264"/>
      <c r="Y28" s="255">
        <f>+Z28*$D28</f>
        <v>0</v>
      </c>
      <c r="Z28" s="304">
        <v>0</v>
      </c>
      <c r="AA28" s="253">
        <f>+AB28*$C28</f>
        <v>0</v>
      </c>
      <c r="AB28" s="264"/>
      <c r="AC28" s="255">
        <f>+AD28*$D28</f>
        <v>0</v>
      </c>
      <c r="AD28" s="304">
        <v>0</v>
      </c>
      <c r="AF28" s="209" t="e">
        <f>+#REF!+H28</f>
        <v>#REF!</v>
      </c>
      <c r="AG28" s="209" t="e">
        <f>+#REF!+J28</f>
        <v>#REF!</v>
      </c>
      <c r="AH28" s="208">
        <v>18</v>
      </c>
    </row>
    <row r="29" spans="1:34" s="210" customFormat="1" ht="10.95" hidden="1" customHeight="1" x14ac:dyDescent="0.2">
      <c r="A29" s="237"/>
      <c r="B29" s="228"/>
      <c r="C29" s="229"/>
      <c r="D29" s="229"/>
      <c r="E29" s="230"/>
      <c r="F29" s="321"/>
      <c r="G29" s="256"/>
      <c r="H29" s="246"/>
      <c r="I29" s="245"/>
      <c r="J29" s="305"/>
      <c r="K29" s="256"/>
      <c r="L29" s="263"/>
      <c r="M29" s="245"/>
      <c r="N29" s="305"/>
      <c r="O29" s="256"/>
      <c r="P29" s="263"/>
      <c r="Q29" s="245"/>
      <c r="R29" s="305"/>
      <c r="S29" s="256"/>
      <c r="T29" s="263"/>
      <c r="U29" s="245"/>
      <c r="V29" s="305"/>
      <c r="W29" s="256"/>
      <c r="X29" s="263"/>
      <c r="Y29" s="245"/>
      <c r="Z29" s="305"/>
      <c r="AA29" s="256"/>
      <c r="AB29" s="263"/>
      <c r="AC29" s="245"/>
      <c r="AD29" s="305"/>
      <c r="AF29" s="211"/>
      <c r="AG29" s="211"/>
    </row>
    <row r="30" spans="1:34" s="212" customFormat="1" ht="10.95" hidden="1" customHeight="1" x14ac:dyDescent="0.2">
      <c r="A30" s="238"/>
      <c r="B30" s="231" t="s">
        <v>156</v>
      </c>
      <c r="C30" s="232">
        <f>SUM(C28:C28)</f>
        <v>0</v>
      </c>
      <c r="D30" s="232">
        <f>SUM(D28:D29)</f>
        <v>0</v>
      </c>
      <c r="E30" s="232">
        <f>SUM(E28:E29)</f>
        <v>0</v>
      </c>
      <c r="F30" s="322" t="e">
        <f>SUM(F19:F29)</f>
        <v>#DIV/0!</v>
      </c>
      <c r="G30" s="257"/>
      <c r="H30" s="247"/>
      <c r="I30" s="229"/>
      <c r="J30" s="306"/>
      <c r="K30" s="257"/>
      <c r="L30" s="229"/>
      <c r="M30" s="229"/>
      <c r="N30" s="306"/>
      <c r="O30" s="257"/>
      <c r="P30" s="229"/>
      <c r="Q30" s="229"/>
      <c r="R30" s="306"/>
      <c r="S30" s="257"/>
      <c r="T30" s="229"/>
      <c r="U30" s="229"/>
      <c r="V30" s="306"/>
      <c r="W30" s="257"/>
      <c r="X30" s="229"/>
      <c r="Y30" s="229"/>
      <c r="Z30" s="306"/>
      <c r="AA30" s="257"/>
      <c r="AB30" s="229"/>
      <c r="AC30" s="229"/>
      <c r="AD30" s="306"/>
      <c r="AF30" s="213"/>
      <c r="AG30" s="213"/>
    </row>
    <row r="31" spans="1:34" s="210" customFormat="1" ht="10.95" hidden="1" customHeight="1" x14ac:dyDescent="0.2">
      <c r="A31" s="239"/>
      <c r="B31" s="212"/>
      <c r="C31" s="219"/>
      <c r="D31" s="219"/>
      <c r="E31" s="219"/>
      <c r="F31" s="323"/>
      <c r="G31" s="258"/>
      <c r="H31" s="248"/>
      <c r="I31" s="249"/>
      <c r="J31" s="307"/>
      <c r="K31" s="258"/>
      <c r="L31" s="213"/>
      <c r="M31" s="249"/>
      <c r="N31" s="307"/>
      <c r="O31" s="258"/>
      <c r="P31" s="213"/>
      <c r="Q31" s="249"/>
      <c r="R31" s="307"/>
      <c r="S31" s="258"/>
      <c r="T31" s="213"/>
      <c r="U31" s="249"/>
      <c r="V31" s="307"/>
      <c r="W31" s="258"/>
      <c r="X31" s="213"/>
      <c r="Y31" s="249"/>
      <c r="Z31" s="307"/>
      <c r="AA31" s="258"/>
      <c r="AB31" s="213"/>
      <c r="AC31" s="249"/>
      <c r="AD31" s="307"/>
      <c r="AF31" s="213"/>
      <c r="AG31" s="213"/>
    </row>
    <row r="32" spans="1:34" s="210" customFormat="1" ht="10.95" hidden="1" customHeight="1" x14ac:dyDescent="0.2">
      <c r="A32" s="239"/>
      <c r="B32" s="212" t="s">
        <v>132</v>
      </c>
      <c r="C32" s="219"/>
      <c r="D32" s="219"/>
      <c r="E32" s="219"/>
      <c r="F32" s="323"/>
      <c r="G32" s="259">
        <f>SUM(G28:G29)</f>
        <v>0</v>
      </c>
      <c r="H32" s="251" t="e">
        <f>+G32/$C30</f>
        <v>#DIV/0!</v>
      </c>
      <c r="I32" s="213"/>
      <c r="J32" s="308"/>
      <c r="K32" s="259">
        <f>TRUNC(SUM(K28:K29),2)</f>
        <v>0</v>
      </c>
      <c r="L32" s="252" t="e">
        <f>+K32/$C30</f>
        <v>#DIV/0!</v>
      </c>
      <c r="M32" s="213"/>
      <c r="N32" s="308"/>
      <c r="O32" s="259">
        <f>TRUNC(SUM(O28:O29),2)</f>
        <v>0</v>
      </c>
      <c r="P32" s="252" t="e">
        <f>+O32/$C30</f>
        <v>#DIV/0!</v>
      </c>
      <c r="Q32" s="213"/>
      <c r="R32" s="308"/>
      <c r="S32" s="259">
        <f>TRUNC(SUM(S28:S29),2)</f>
        <v>0</v>
      </c>
      <c r="T32" s="252" t="e">
        <f>+S32/$C30</f>
        <v>#DIV/0!</v>
      </c>
      <c r="U32" s="213"/>
      <c r="V32" s="308"/>
      <c r="W32" s="259">
        <f>TRUNC(SUM(W28:W29),2)</f>
        <v>0</v>
      </c>
      <c r="X32" s="252" t="e">
        <f>+W32/$C30</f>
        <v>#DIV/0!</v>
      </c>
      <c r="Y32" s="213"/>
      <c r="Z32" s="308"/>
      <c r="AA32" s="259">
        <f>TRUNC(SUM(AA28:AA29),2)</f>
        <v>0</v>
      </c>
      <c r="AB32" s="252" t="e">
        <f>+AA32/$C30</f>
        <v>#DIV/0!</v>
      </c>
      <c r="AC32" s="213"/>
      <c r="AD32" s="308"/>
      <c r="AF32" s="213"/>
      <c r="AG32" s="213"/>
    </row>
    <row r="33" spans="1:33" s="214" customFormat="1" ht="10.95" hidden="1" customHeight="1" thickBot="1" x14ac:dyDescent="0.25">
      <c r="A33" s="239"/>
      <c r="B33" s="212" t="s">
        <v>133</v>
      </c>
      <c r="C33" s="219"/>
      <c r="D33" s="219"/>
      <c r="E33" s="219"/>
      <c r="F33" s="323"/>
      <c r="G33" s="258"/>
      <c r="H33" s="248"/>
      <c r="I33" s="250">
        <f>SUM(I28:I30)</f>
        <v>0</v>
      </c>
      <c r="J33" s="309" t="e">
        <f>+I33/$D30</f>
        <v>#DIV/0!</v>
      </c>
      <c r="K33" s="258"/>
      <c r="L33" s="213"/>
      <c r="M33" s="250">
        <f>SUM(M28:M28)</f>
        <v>0</v>
      </c>
      <c r="N33" s="309" t="e">
        <f>+M33/$D30</f>
        <v>#DIV/0!</v>
      </c>
      <c r="O33" s="258"/>
      <c r="P33" s="213"/>
      <c r="Q33" s="250">
        <f>SUM(Q28:Q28)</f>
        <v>0</v>
      </c>
      <c r="R33" s="309" t="e">
        <f>+Q33/$D30</f>
        <v>#DIV/0!</v>
      </c>
      <c r="S33" s="258"/>
      <c r="T33" s="213"/>
      <c r="U33" s="250">
        <f>SUM(U28:U28)</f>
        <v>0</v>
      </c>
      <c r="V33" s="309" t="e">
        <f>+U33/$D30</f>
        <v>#DIV/0!</v>
      </c>
      <c r="W33" s="258"/>
      <c r="X33" s="213"/>
      <c r="Y33" s="250">
        <f>SUM(Y28:Y28)</f>
        <v>0</v>
      </c>
      <c r="Z33" s="309" t="e">
        <f>+Y33/$D30</f>
        <v>#DIV/0!</v>
      </c>
      <c r="AA33" s="258"/>
      <c r="AB33" s="213"/>
      <c r="AC33" s="250">
        <f>SUM(AC28:AC28)</f>
        <v>0</v>
      </c>
      <c r="AD33" s="309" t="e">
        <f>+AC33/$D30</f>
        <v>#DIV/0!</v>
      </c>
      <c r="AF33" s="215"/>
      <c r="AG33" s="215"/>
    </row>
    <row r="34" spans="1:33" s="272" customFormat="1" ht="10.95" hidden="1" customHeight="1" x14ac:dyDescent="0.2">
      <c r="A34" s="265"/>
      <c r="B34" s="266"/>
      <c r="C34" s="267"/>
      <c r="D34" s="267"/>
      <c r="E34" s="267"/>
      <c r="F34" s="324"/>
      <c r="G34" s="268"/>
      <c r="H34" s="269"/>
      <c r="I34" s="270"/>
      <c r="J34" s="307"/>
      <c r="K34" s="268"/>
      <c r="L34" s="271"/>
      <c r="M34" s="270"/>
      <c r="N34" s="307"/>
      <c r="O34" s="268"/>
      <c r="P34" s="271"/>
      <c r="Q34" s="270"/>
      <c r="R34" s="307"/>
      <c r="S34" s="268"/>
      <c r="T34" s="271"/>
      <c r="U34" s="270"/>
      <c r="V34" s="307"/>
      <c r="W34" s="268"/>
      <c r="X34" s="271"/>
      <c r="Y34" s="270"/>
      <c r="Z34" s="307"/>
      <c r="AA34" s="268"/>
      <c r="AB34" s="271"/>
      <c r="AC34" s="270"/>
      <c r="AD34" s="307"/>
      <c r="AF34" s="271"/>
      <c r="AG34" s="271"/>
    </row>
    <row r="35" spans="1:33" s="98" customFormat="1" ht="10.95" hidden="1" customHeight="1" x14ac:dyDescent="0.2">
      <c r="A35" s="106"/>
      <c r="B35" s="50" t="s">
        <v>137</v>
      </c>
      <c r="C35" s="102">
        <f>TRUNC(+C30+C30*'Orçamento Desonerado'!$F$370/100,2)</f>
        <v>0</v>
      </c>
      <c r="D35" s="108"/>
      <c r="E35" s="108"/>
      <c r="F35" s="318"/>
      <c r="G35" s="113">
        <f>TRUNC(+G32+G32*'Orçamento Desonerado'!$F$370/100,2)</f>
        <v>0</v>
      </c>
      <c r="H35" s="167"/>
      <c r="I35" s="110"/>
      <c r="J35" s="115"/>
      <c r="K35" s="113">
        <f>TRUNC(+K32+K32*'Orçamento Desonerado'!$F$370/100,2)</f>
        <v>0</v>
      </c>
      <c r="L35" s="167"/>
      <c r="M35" s="110"/>
      <c r="N35" s="115"/>
      <c r="O35" s="113">
        <f>TRUNC(+O32+O32*'Orçamento Desonerado'!$F$370/100,2)</f>
        <v>0</v>
      </c>
      <c r="P35" s="167"/>
      <c r="Q35" s="110"/>
      <c r="R35" s="115"/>
      <c r="S35" s="113">
        <f>TRUNC(+S32+S32*'Orçamento Desonerado'!$F$370/100,2)</f>
        <v>0</v>
      </c>
      <c r="T35" s="167"/>
      <c r="U35" s="110"/>
      <c r="V35" s="115"/>
      <c r="W35" s="113">
        <f>TRUNC(+W32+W32*'Orçamento Desonerado'!$F$370/100,2)</f>
        <v>0</v>
      </c>
      <c r="X35" s="167"/>
      <c r="Y35" s="110"/>
      <c r="Z35" s="115"/>
      <c r="AA35" s="113">
        <f>TRUNC(+AA32+AA32*'Orçamento Desonerado'!$F$370/100,2)</f>
        <v>0</v>
      </c>
      <c r="AB35" s="167"/>
      <c r="AC35" s="110"/>
      <c r="AD35" s="115"/>
      <c r="AF35" s="40"/>
      <c r="AG35" s="40"/>
    </row>
    <row r="36" spans="1:33" s="98" customFormat="1" ht="10.95" hidden="1" customHeight="1" x14ac:dyDescent="0.2">
      <c r="A36" s="106"/>
      <c r="B36" s="50" t="s">
        <v>138</v>
      </c>
      <c r="C36" s="107"/>
      <c r="D36" s="102">
        <f>TRUNC(+D30+D30*'Orçamento Desonerado'!$F$370/100,2)</f>
        <v>0</v>
      </c>
      <c r="E36" s="102">
        <f>SUM(C35,D36)</f>
        <v>0</v>
      </c>
      <c r="F36" s="318"/>
      <c r="G36" s="109"/>
      <c r="H36" s="168"/>
      <c r="I36" s="102">
        <f>TRUNC(+I33+I33*'Orçamento Desonerado'!$F$370/100)</f>
        <v>0</v>
      </c>
      <c r="J36" s="117"/>
      <c r="K36" s="109"/>
      <c r="L36" s="168"/>
      <c r="M36" s="102">
        <f>TRUNC(+M33+M33*'Orçamento Desonerado'!$F$370/100)</f>
        <v>0</v>
      </c>
      <c r="N36" s="117"/>
      <c r="O36" s="109"/>
      <c r="P36" s="168"/>
      <c r="Q36" s="102">
        <f>TRUNC(+Q33+Q33*'Orçamento Desonerado'!$F$370/100)</f>
        <v>0</v>
      </c>
      <c r="R36" s="117"/>
      <c r="S36" s="109"/>
      <c r="T36" s="168"/>
      <c r="U36" s="102">
        <f>TRUNC(+U33+U33*'Orçamento Desonerado'!$F$370/100)</f>
        <v>0</v>
      </c>
      <c r="V36" s="117"/>
      <c r="W36" s="109"/>
      <c r="X36" s="168"/>
      <c r="Y36" s="102">
        <f>TRUNC(+Y33+Y33*'Orçamento Desonerado'!$F$370/100)</f>
        <v>0</v>
      </c>
      <c r="Z36" s="117"/>
      <c r="AA36" s="109"/>
      <c r="AB36" s="168"/>
      <c r="AC36" s="102">
        <f>TRUNC(+AC33+AC33*'Orçamento Desonerado'!$F$370/100)</f>
        <v>0</v>
      </c>
      <c r="AD36" s="117"/>
      <c r="AF36" s="40"/>
      <c r="AG36" s="40"/>
    </row>
    <row r="37" spans="1:33" s="98" customFormat="1" ht="10.95" hidden="1" customHeight="1" thickBot="1" x14ac:dyDescent="0.25">
      <c r="A37" s="240"/>
      <c r="B37" s="241"/>
      <c r="C37" s="223"/>
      <c r="D37" s="223"/>
      <c r="E37" s="223"/>
      <c r="F37" s="325"/>
      <c r="G37" s="260"/>
      <c r="H37" s="261"/>
      <c r="I37" s="262"/>
      <c r="J37" s="310"/>
      <c r="K37" s="260"/>
      <c r="L37" s="215"/>
      <c r="M37" s="262"/>
      <c r="N37" s="310"/>
      <c r="O37" s="260"/>
      <c r="P37" s="215"/>
      <c r="Q37" s="262"/>
      <c r="R37" s="310"/>
      <c r="S37" s="260"/>
      <c r="T37" s="215"/>
      <c r="U37" s="262"/>
      <c r="V37" s="310"/>
      <c r="W37" s="260"/>
      <c r="X37" s="215"/>
      <c r="Y37" s="262"/>
      <c r="Z37" s="310"/>
      <c r="AA37" s="260"/>
      <c r="AB37" s="215"/>
      <c r="AC37" s="262"/>
      <c r="AD37" s="310"/>
      <c r="AF37" s="40"/>
      <c r="AG37" s="40"/>
    </row>
    <row r="38" spans="1:33" s="98" customFormat="1" ht="10.95" customHeight="1" x14ac:dyDescent="0.2">
      <c r="A38" s="216"/>
      <c r="B38" s="217"/>
      <c r="C38" s="218"/>
      <c r="D38" s="219"/>
      <c r="E38" s="219"/>
      <c r="F38" s="323"/>
      <c r="G38" s="220"/>
      <c r="H38" s="221"/>
      <c r="I38" s="273"/>
      <c r="J38" s="274"/>
      <c r="K38" s="300"/>
      <c r="L38" s="301"/>
      <c r="M38" s="302"/>
      <c r="N38" s="303"/>
      <c r="O38" s="300"/>
      <c r="P38" s="301"/>
      <c r="Q38" s="302"/>
      <c r="R38" s="303"/>
      <c r="S38" s="220"/>
      <c r="T38" s="222"/>
      <c r="U38" s="273"/>
      <c r="V38" s="274"/>
      <c r="W38" s="300"/>
      <c r="X38" s="301"/>
      <c r="Y38" s="302"/>
      <c r="Z38" s="303"/>
      <c r="AA38" s="220"/>
      <c r="AB38" s="222"/>
      <c r="AC38" s="273"/>
      <c r="AD38" s="274"/>
      <c r="AF38" s="40"/>
      <c r="AG38" s="40"/>
    </row>
    <row r="39" spans="1:33" s="98" customFormat="1" ht="10.95" customHeight="1" x14ac:dyDescent="0.2">
      <c r="A39" s="118"/>
      <c r="B39" s="119" t="s">
        <v>139</v>
      </c>
      <c r="C39" s="120"/>
      <c r="D39" s="121"/>
      <c r="E39" s="121"/>
      <c r="F39" s="326"/>
      <c r="G39" s="125"/>
      <c r="H39" s="169"/>
      <c r="I39" s="123">
        <f>G24+I25+G35+I36</f>
        <v>0</v>
      </c>
      <c r="J39" s="124" t="e">
        <f>TRUNC((+I39/$E$40),6)</f>
        <v>#DIV/0!</v>
      </c>
      <c r="K39" s="125"/>
      <c r="L39" s="122"/>
      <c r="M39" s="123">
        <f>K24+M25+K35+M36</f>
        <v>0</v>
      </c>
      <c r="N39" s="124" t="e">
        <f>TRUNC((+M39/$E$40),6)</f>
        <v>#DIV/0!</v>
      </c>
      <c r="O39" s="125"/>
      <c r="P39" s="122"/>
      <c r="Q39" s="123">
        <f>O24+Q25+O35+Q36</f>
        <v>0</v>
      </c>
      <c r="R39" s="124" t="e">
        <f>TRUNC((+Q39/$E$40),6)</f>
        <v>#DIV/0!</v>
      </c>
      <c r="S39" s="125"/>
      <c r="T39" s="122"/>
      <c r="U39" s="123">
        <f>S24+U25+S35+U36</f>
        <v>0</v>
      </c>
      <c r="V39" s="124" t="e">
        <f>TRUNC((+U39/$E$40),6)</f>
        <v>#DIV/0!</v>
      </c>
      <c r="W39" s="125"/>
      <c r="X39" s="122"/>
      <c r="Y39" s="123">
        <f>W24+Y25+W35+Y36</f>
        <v>0</v>
      </c>
      <c r="Z39" s="124" t="e">
        <f>TRUNC((+Y39/$E$40),6)</f>
        <v>#DIV/0!</v>
      </c>
      <c r="AA39" s="125"/>
      <c r="AB39" s="122"/>
      <c r="AC39" s="123">
        <f>AA24+AC25+AA35+AC36</f>
        <v>0</v>
      </c>
      <c r="AD39" s="124" t="e">
        <f>TRUNC((+AC39/$E$40),6)</f>
        <v>#DIV/0!</v>
      </c>
      <c r="AF39" s="40"/>
      <c r="AG39" s="91"/>
    </row>
    <row r="40" spans="1:33" s="98" customFormat="1" ht="10.95" customHeight="1" x14ac:dyDescent="0.2">
      <c r="A40" s="118"/>
      <c r="B40" s="119" t="s">
        <v>140</v>
      </c>
      <c r="C40" s="120"/>
      <c r="D40" s="121"/>
      <c r="E40" s="103">
        <f>SUM(E25+E36)</f>
        <v>0</v>
      </c>
      <c r="F40" s="326"/>
      <c r="G40" s="125"/>
      <c r="H40" s="169"/>
      <c r="I40" s="123">
        <f>+I39</f>
        <v>0</v>
      </c>
      <c r="J40" s="124" t="e">
        <f>+J39</f>
        <v>#DIV/0!</v>
      </c>
      <c r="K40" s="125"/>
      <c r="L40" s="122"/>
      <c r="M40" s="123">
        <f>TRUNC(+M39+I40,3)</f>
        <v>0</v>
      </c>
      <c r="N40" s="124" t="e">
        <f>+N39+J40</f>
        <v>#DIV/0!</v>
      </c>
      <c r="O40" s="125"/>
      <c r="P40" s="122"/>
      <c r="Q40" s="123">
        <f>TRUNC(+Q39+M40,3)</f>
        <v>0</v>
      </c>
      <c r="R40" s="124" t="e">
        <f>+R39+N40</f>
        <v>#DIV/0!</v>
      </c>
      <c r="S40" s="125"/>
      <c r="T40" s="122"/>
      <c r="U40" s="123">
        <f>TRUNC(+U39+Q40,3)</f>
        <v>0</v>
      </c>
      <c r="V40" s="124" t="e">
        <f>+V39+R40</f>
        <v>#DIV/0!</v>
      </c>
      <c r="W40" s="125"/>
      <c r="X40" s="122"/>
      <c r="Y40" s="123">
        <f>TRUNC(+Y39+U40,3)</f>
        <v>0</v>
      </c>
      <c r="Z40" s="124" t="e">
        <f>+Z39+V40</f>
        <v>#DIV/0!</v>
      </c>
      <c r="AA40" s="125"/>
      <c r="AB40" s="122"/>
      <c r="AC40" s="123">
        <f>TRUNC(+AC39+Y40,3)</f>
        <v>0</v>
      </c>
      <c r="AD40" s="124" t="e">
        <f>+AD39+Z40</f>
        <v>#DIV/0!</v>
      </c>
      <c r="AF40" s="40"/>
      <c r="AG40" s="40"/>
    </row>
    <row r="41" spans="1:33" s="98" customFormat="1" ht="10.95" customHeight="1" thickBot="1" x14ac:dyDescent="0.25">
      <c r="A41" s="126"/>
      <c r="B41" s="127"/>
      <c r="C41" s="128"/>
      <c r="D41" s="129"/>
      <c r="E41" s="129"/>
      <c r="F41" s="319"/>
      <c r="G41" s="130"/>
      <c r="H41" s="170"/>
      <c r="I41" s="131"/>
      <c r="J41" s="132"/>
      <c r="K41" s="130"/>
      <c r="L41" s="131"/>
      <c r="M41" s="131"/>
      <c r="N41" s="132"/>
      <c r="O41" s="130"/>
      <c r="P41" s="131"/>
      <c r="Q41" s="131"/>
      <c r="R41" s="132"/>
      <c r="S41" s="130"/>
      <c r="T41" s="131"/>
      <c r="U41" s="131"/>
      <c r="V41" s="132"/>
      <c r="W41" s="130"/>
      <c r="X41" s="131"/>
      <c r="Y41" s="131"/>
      <c r="Z41" s="132"/>
      <c r="AA41" s="130"/>
      <c r="AB41" s="131"/>
      <c r="AC41" s="131"/>
      <c r="AD41" s="132"/>
      <c r="AF41" s="40"/>
      <c r="AG41" s="40"/>
    </row>
    <row r="42" spans="1:33" ht="10.95" customHeight="1" x14ac:dyDescent="0.25"/>
    <row r="43" spans="1:33" x14ac:dyDescent="0.25">
      <c r="B43" s="133" t="s">
        <v>141</v>
      </c>
      <c r="C43" s="134" t="s">
        <v>116</v>
      </c>
      <c r="D43" s="135"/>
      <c r="E43" s="136"/>
      <c r="F43" s="137"/>
      <c r="J43" s="138"/>
    </row>
    <row r="44" spans="1:33" s="139" customFormat="1" ht="10.199999999999999" x14ac:dyDescent="0.2">
      <c r="B44" s="140" t="s">
        <v>142</v>
      </c>
      <c r="C44" s="141" t="s">
        <v>113</v>
      </c>
      <c r="D44" s="142"/>
      <c r="E44" s="143"/>
      <c r="F44" s="144"/>
      <c r="H44" s="171"/>
      <c r="J44" s="138"/>
      <c r="K44" s="138"/>
      <c r="L44" s="138"/>
      <c r="O44" s="138"/>
      <c r="P44" s="138"/>
      <c r="S44" s="138"/>
      <c r="T44" s="138"/>
      <c r="W44" s="138"/>
      <c r="X44" s="138"/>
      <c r="AA44" s="138"/>
      <c r="AB44" s="138"/>
    </row>
    <row r="45" spans="1:33" s="139" customFormat="1" ht="10.199999999999999" x14ac:dyDescent="0.2">
      <c r="B45" s="140" t="s">
        <v>143</v>
      </c>
      <c r="C45" s="145"/>
      <c r="D45" s="142"/>
      <c r="E45" s="143"/>
      <c r="F45" s="144"/>
      <c r="H45" s="171"/>
      <c r="J45" s="138"/>
      <c r="L45" s="138"/>
      <c r="P45" s="138"/>
      <c r="T45" s="138"/>
      <c r="X45" s="138"/>
      <c r="AB45" s="138"/>
    </row>
    <row r="46" spans="1:33" s="139" customFormat="1" ht="10.199999999999999" x14ac:dyDescent="0.2">
      <c r="H46" s="171"/>
      <c r="L46" s="138"/>
      <c r="P46" s="138"/>
      <c r="T46" s="138"/>
      <c r="X46" s="138"/>
      <c r="AB46" s="138"/>
    </row>
    <row r="47" spans="1:33" s="139" customFormat="1" ht="10.199999999999999" x14ac:dyDescent="0.2">
      <c r="H47" s="171"/>
      <c r="L47" s="138"/>
      <c r="P47" s="138"/>
      <c r="T47" s="138"/>
      <c r="X47" s="138"/>
      <c r="AB47" s="138"/>
    </row>
    <row r="48" spans="1:33" s="139" customFormat="1" ht="10.199999999999999" x14ac:dyDescent="0.2">
      <c r="D48" s="146"/>
      <c r="E48" s="147" t="s">
        <v>114</v>
      </c>
      <c r="F48" s="146"/>
      <c r="H48" s="171"/>
      <c r="L48" s="138"/>
      <c r="P48" s="138"/>
      <c r="T48" s="138"/>
      <c r="X48" s="138"/>
      <c r="AB48" s="138"/>
    </row>
    <row r="50" spans="1:33" ht="15.6" x14ac:dyDescent="0.25">
      <c r="B50" s="36"/>
      <c r="C50" s="148"/>
      <c r="D50" s="148"/>
      <c r="E50" s="148"/>
      <c r="F50" s="148"/>
      <c r="G50" s="148"/>
      <c r="H50" s="172"/>
      <c r="I50" s="148"/>
      <c r="J50" s="148"/>
    </row>
    <row r="51" spans="1:33" x14ac:dyDescent="0.25">
      <c r="B51" s="36"/>
      <c r="C51" s="37"/>
    </row>
    <row r="52" spans="1:33" s="150" customFormat="1" ht="12" x14ac:dyDescent="0.2">
      <c r="A52" s="149"/>
      <c r="D52" s="151"/>
      <c r="E52" s="151"/>
      <c r="F52" s="151"/>
      <c r="G52" s="152"/>
      <c r="H52" s="173" t="s">
        <v>144</v>
      </c>
      <c r="I52" s="154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F52" s="155"/>
      <c r="AG52" s="155"/>
    </row>
    <row r="53" spans="1:33" s="150" customFormat="1" ht="12" x14ac:dyDescent="0.2">
      <c r="A53" s="149"/>
      <c r="B53" s="153"/>
      <c r="D53" s="151"/>
      <c r="E53" s="151"/>
      <c r="F53" s="151"/>
      <c r="G53" s="152"/>
      <c r="H53" s="174" t="s">
        <v>145</v>
      </c>
      <c r="I53" s="154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F53" s="155"/>
      <c r="AG53" s="155"/>
    </row>
    <row r="54" spans="1:33" s="150" customFormat="1" ht="12" x14ac:dyDescent="0.2">
      <c r="A54" s="149"/>
      <c r="B54" s="153"/>
      <c r="D54" s="151"/>
      <c r="E54" s="151"/>
      <c r="F54" s="151"/>
      <c r="G54" s="152"/>
      <c r="H54" s="174" t="s">
        <v>146</v>
      </c>
      <c r="I54" s="154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F54" s="155"/>
      <c r="AG54" s="155"/>
    </row>
    <row r="55" spans="1:33" s="150" customFormat="1" ht="12" x14ac:dyDescent="0.2">
      <c r="A55" s="149"/>
      <c r="B55" s="153"/>
      <c r="D55" s="151"/>
      <c r="E55" s="151"/>
      <c r="F55" s="151"/>
      <c r="G55" s="152"/>
      <c r="H55" s="174" t="s">
        <v>147</v>
      </c>
      <c r="I55" s="154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F55" s="155"/>
      <c r="AG55" s="155"/>
    </row>
    <row r="56" spans="1:33" s="150" customFormat="1" ht="12" x14ac:dyDescent="0.2">
      <c r="A56" s="149"/>
      <c r="B56" s="153"/>
      <c r="D56" s="151"/>
      <c r="E56" s="151"/>
      <c r="F56" s="151"/>
      <c r="G56" s="152"/>
      <c r="H56" s="174" t="s">
        <v>148</v>
      </c>
      <c r="I56" s="154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F56" s="155"/>
      <c r="AG56" s="155"/>
    </row>
    <row r="57" spans="1:33" s="150" customFormat="1" ht="12" x14ac:dyDescent="0.2">
      <c r="A57" s="149"/>
      <c r="B57" s="153"/>
      <c r="D57" s="151"/>
      <c r="E57" s="151"/>
      <c r="F57" s="151"/>
      <c r="G57" s="152"/>
      <c r="H57" s="174" t="s">
        <v>149</v>
      </c>
      <c r="I57" s="154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F57" s="155"/>
      <c r="AG57" s="155"/>
    </row>
    <row r="58" spans="1:33" s="150" customFormat="1" ht="11.4" x14ac:dyDescent="0.2">
      <c r="A58" s="149"/>
      <c r="B58" s="149"/>
      <c r="D58" s="151"/>
      <c r="E58" s="151"/>
      <c r="F58" s="151"/>
      <c r="G58" s="152"/>
      <c r="H58" s="175"/>
      <c r="I58" s="154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F58" s="155"/>
      <c r="AG58" s="155"/>
    </row>
    <row r="59" spans="1:33" s="150" customFormat="1" ht="11.4" x14ac:dyDescent="0.2">
      <c r="A59" s="149"/>
      <c r="B59" s="149"/>
      <c r="C59" s="156"/>
      <c r="D59" s="151"/>
      <c r="E59" s="151"/>
      <c r="F59" s="151"/>
      <c r="G59" s="152"/>
      <c r="H59" s="175"/>
      <c r="I59" s="154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F59" s="155"/>
      <c r="AG59" s="155"/>
    </row>
  </sheetData>
  <pageMargins left="0.59055118110236227" right="0.59055118110236227" top="0.78740157480314965" bottom="0.59055118110236227" header="0.31496062992125984" footer="0.31496062992125984"/>
  <pageSetup paperSize="8" scale="88" orientation="landscape" r:id="rId1"/>
  <colBreaks count="1" manualBreakCount="1">
    <brk id="18" max="4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6B6ED4538E194BAF78F13EB96F2F86" ma:contentTypeVersion="22" ma:contentTypeDescription="Crie um novo documento." ma:contentTypeScope="" ma:versionID="0432fa10b0e8534b8d57c2495e5b7b5b">
  <xsd:schema xmlns:xsd="http://www.w3.org/2001/XMLSchema" xmlns:xs="http://www.w3.org/2001/XMLSchema" xmlns:p="http://schemas.microsoft.com/office/2006/metadata/properties" xmlns:ns1="http://schemas.microsoft.com/sharepoint/v3" xmlns:ns2="f05a4387-5b93-4166-bc98-7f5883bbf940" xmlns:ns3="87847bdd-0d1e-4443-ba0f-c590836cc127" targetNamespace="http://schemas.microsoft.com/office/2006/metadata/properties" ma:root="true" ma:fieldsID="3e5c02e5811d68ddb4c69569563c5825" ns1:_="" ns2:_="" ns3:_="">
    <xsd:import namespace="http://schemas.microsoft.com/sharepoint/v3"/>
    <xsd:import namespace="f05a4387-5b93-4166-bc98-7f5883bbf940"/>
    <xsd:import namespace="87847bdd-0d1e-4443-ba0f-c590836cc1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a4387-5b93-4166-bc98-7f5883bbf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c79109d5-e067-4a55-9611-ccbaa98b80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7bdd-0d1e-4443-ba0f-c590836cc12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6dbf7a9-4a9d-45a6-9858-3a2d5251772f}" ma:internalName="TaxCatchAll" ma:showField="CatchAllData" ma:web="87847bdd-0d1e-4443-ba0f-c590836cc1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05a4387-5b93-4166-bc98-7f5883bbf940">
      <Terms xmlns="http://schemas.microsoft.com/office/infopath/2007/PartnerControls"/>
    </lcf76f155ced4ddcb4097134ff3c332f>
    <_Flow_SignoffStatus xmlns="f05a4387-5b93-4166-bc98-7f5883bbf940" xsi:nil="true"/>
    <_ip_UnifiedCompliancePolicyProperties xmlns="http://schemas.microsoft.com/sharepoint/v3" xsi:nil="true"/>
    <TaxCatchAll xmlns="87847bdd-0d1e-4443-ba0f-c590836cc127" xsi:nil="true"/>
  </documentManagement>
</p:properties>
</file>

<file path=customXml/itemProps1.xml><?xml version="1.0" encoding="utf-8"?>
<ds:datastoreItem xmlns:ds="http://schemas.openxmlformats.org/officeDocument/2006/customXml" ds:itemID="{278DA907-6659-44D6-95D2-C2AD1512B377}"/>
</file>

<file path=customXml/itemProps2.xml><?xml version="1.0" encoding="utf-8"?>
<ds:datastoreItem xmlns:ds="http://schemas.openxmlformats.org/officeDocument/2006/customXml" ds:itemID="{248C275C-0D4A-4E6F-AFFA-12667A542FC9}"/>
</file>

<file path=customXml/itemProps3.xml><?xml version="1.0" encoding="utf-8"?>
<ds:datastoreItem xmlns:ds="http://schemas.openxmlformats.org/officeDocument/2006/customXml" ds:itemID="{842881BE-444B-45FA-851B-F7CE87B696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Orçamento Desonerado</vt:lpstr>
      <vt:lpstr>Cronograma Desonerado</vt:lpstr>
      <vt:lpstr>'Cronograma Desonerado'!Area_de_impressao</vt:lpstr>
      <vt:lpstr>'Orçamento Desonerado'!Area_de_impressao</vt:lpstr>
      <vt:lpstr>'Cronograma Desonerado'!Titulos_de_impressao</vt:lpstr>
      <vt:lpstr>'Orçamento Desonerado'!Titulos_de_impressao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VICTORIA SCHLEMPER GONCALVES</cp:lastModifiedBy>
  <cp:revision>0</cp:revision>
  <cp:lastPrinted>2025-10-07T00:04:18Z</cp:lastPrinted>
  <dcterms:created xsi:type="dcterms:W3CDTF">2024-12-18T20:51:13Z</dcterms:created>
  <dcterms:modified xsi:type="dcterms:W3CDTF">2026-02-19T20:17:36Z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0x0101008A6B6ED4538E194BAF78F13EB96F2F86</vt:lpwstr>
  </property>
</Properties>
</file>